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лиза\Desktop\ВСЕ ОПОП\ЭБУ (БЕЛИТА)\"/>
    </mc:Choice>
  </mc:AlternateContent>
  <bookViews>
    <workbookView xWindow="0" yWindow="0" windowWidth="20730" windowHeight="11760" activeTab="2"/>
  </bookViews>
  <sheets>
    <sheet name="2.график учебного процесса" sheetId="1" r:id="rId1"/>
    <sheet name="3. сводные данные" sheetId="2" r:id="rId2"/>
    <sheet name="4. план учебного процесса" sheetId="7" r:id="rId3"/>
    <sheet name="5.комплексные формы ПА" sheetId="4" r:id="rId4"/>
    <sheet name="6. практика" sheetId="5" r:id="rId5"/>
    <sheet name="7. ПА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7" l="1"/>
  <c r="L78" i="6" l="1"/>
  <c r="K78" i="6"/>
  <c r="I78" i="6"/>
  <c r="H78" i="6"/>
  <c r="G78" i="6"/>
  <c r="F78" i="6"/>
  <c r="E78" i="6"/>
  <c r="K72" i="6"/>
  <c r="J72" i="6"/>
  <c r="I72" i="6"/>
  <c r="H72" i="6"/>
  <c r="G72" i="6"/>
  <c r="F72" i="6"/>
  <c r="E72" i="6"/>
  <c r="K67" i="6"/>
  <c r="J67" i="6"/>
  <c r="I67" i="6"/>
  <c r="H67" i="6"/>
  <c r="G67" i="6"/>
  <c r="F67" i="6"/>
  <c r="E67" i="6"/>
  <c r="L61" i="6"/>
  <c r="J61" i="6"/>
  <c r="I61" i="6"/>
  <c r="H61" i="6"/>
  <c r="G61" i="6"/>
  <c r="F61" i="6"/>
  <c r="E61" i="6"/>
  <c r="L56" i="6"/>
  <c r="J56" i="6"/>
  <c r="I56" i="6"/>
  <c r="H56" i="6"/>
  <c r="G56" i="6"/>
  <c r="F56" i="6"/>
  <c r="E56" i="6"/>
  <c r="F55" i="6"/>
  <c r="F54" i="6" s="1"/>
  <c r="E53" i="6"/>
  <c r="L41" i="6"/>
  <c r="K41" i="6"/>
  <c r="J41" i="6"/>
  <c r="I41" i="6"/>
  <c r="H41" i="6"/>
  <c r="G41" i="6"/>
  <c r="F41" i="6"/>
  <c r="E41" i="6"/>
  <c r="L37" i="6"/>
  <c r="K37" i="6"/>
  <c r="J37" i="6"/>
  <c r="I37" i="6"/>
  <c r="H37" i="6"/>
  <c r="G37" i="6"/>
  <c r="F37" i="6"/>
  <c r="E37" i="6"/>
  <c r="L29" i="6"/>
  <c r="K29" i="6"/>
  <c r="J29" i="6"/>
  <c r="I29" i="6"/>
  <c r="H29" i="6"/>
  <c r="G29" i="6"/>
  <c r="F29" i="6"/>
  <c r="E29" i="6"/>
  <c r="L25" i="6"/>
  <c r="K25" i="6"/>
  <c r="J25" i="6"/>
  <c r="I25" i="6"/>
  <c r="F25" i="6"/>
  <c r="E25" i="6"/>
  <c r="E11" i="6" s="1"/>
  <c r="L21" i="6"/>
  <c r="L11" i="6" s="1"/>
  <c r="K21" i="6"/>
  <c r="J21" i="6"/>
  <c r="I21" i="6"/>
  <c r="F21" i="6"/>
  <c r="E21" i="6"/>
  <c r="L12" i="6"/>
  <c r="K12" i="6"/>
  <c r="J12" i="6"/>
  <c r="J11" i="6" s="1"/>
  <c r="I12" i="6"/>
  <c r="H12" i="6"/>
  <c r="H11" i="6" s="1"/>
  <c r="G12" i="6"/>
  <c r="F12" i="6"/>
  <c r="E12" i="6"/>
  <c r="X28" i="7"/>
  <c r="W28" i="7"/>
  <c r="V28" i="7"/>
  <c r="U28" i="7"/>
  <c r="K41" i="7"/>
  <c r="L41" i="7"/>
  <c r="R41" i="7"/>
  <c r="S41" i="7"/>
  <c r="Q37" i="7"/>
  <c r="P41" i="7"/>
  <c r="Q41" i="7"/>
  <c r="J39" i="7"/>
  <c r="J38" i="7"/>
  <c r="K55" i="6" l="1"/>
  <c r="K54" i="6" s="1"/>
  <c r="G55" i="6"/>
  <c r="G54" i="6" s="1"/>
  <c r="I55" i="6"/>
  <c r="I54" i="6" s="1"/>
  <c r="Y28" i="7"/>
  <c r="F11" i="6"/>
  <c r="E55" i="6"/>
  <c r="E54" i="6" s="1"/>
  <c r="G11" i="6"/>
  <c r="I11" i="6"/>
  <c r="K11" i="6"/>
  <c r="H55" i="6"/>
  <c r="H54" i="6" s="1"/>
  <c r="J55" i="6"/>
  <c r="J54" i="6" s="1"/>
  <c r="L55" i="6"/>
  <c r="L54" i="6" s="1"/>
  <c r="J79" i="7" l="1"/>
  <c r="J74" i="7"/>
  <c r="J73" i="7"/>
  <c r="J68" i="7"/>
  <c r="E68" i="7" s="1"/>
  <c r="J63" i="7"/>
  <c r="J62" i="7"/>
  <c r="J57" i="7"/>
  <c r="J52" i="7"/>
  <c r="J51" i="7"/>
  <c r="J50" i="7"/>
  <c r="J49" i="7"/>
  <c r="J48" i="7"/>
  <c r="J47" i="7"/>
  <c r="J46" i="7"/>
  <c r="J45" i="7"/>
  <c r="J44" i="7"/>
  <c r="J43" i="7"/>
  <c r="J42" i="7"/>
  <c r="J41" i="7" l="1"/>
  <c r="Q78" i="7"/>
  <c r="S72" i="7"/>
  <c r="S67" i="7"/>
  <c r="R61" i="7"/>
  <c r="R56" i="7"/>
  <c r="Q56" i="7"/>
  <c r="E50" i="7" l="1"/>
  <c r="T94" i="7" l="1"/>
  <c r="T93" i="7"/>
  <c r="T92" i="7"/>
  <c r="T89" i="7"/>
  <c r="T87" i="7"/>
  <c r="T86" i="7"/>
  <c r="T85" i="7"/>
  <c r="E79" i="7"/>
  <c r="E78" i="7" s="1"/>
  <c r="S78" i="7"/>
  <c r="R78" i="7"/>
  <c r="P78" i="7"/>
  <c r="O78" i="7"/>
  <c r="N78" i="7"/>
  <c r="M78" i="7"/>
  <c r="L78" i="7"/>
  <c r="K78" i="7"/>
  <c r="J78" i="7"/>
  <c r="I54" i="7"/>
  <c r="H78" i="7"/>
  <c r="G78" i="7"/>
  <c r="F78" i="7"/>
  <c r="R72" i="7"/>
  <c r="Q72" i="7"/>
  <c r="P72" i="7"/>
  <c r="O72" i="7"/>
  <c r="N72" i="7"/>
  <c r="M72" i="7"/>
  <c r="L72" i="7"/>
  <c r="K72" i="7"/>
  <c r="J72" i="7"/>
  <c r="H72" i="7"/>
  <c r="G72" i="7"/>
  <c r="F72" i="7"/>
  <c r="R67" i="7"/>
  <c r="Q67" i="7"/>
  <c r="P67" i="7"/>
  <c r="O67" i="7"/>
  <c r="N67" i="7"/>
  <c r="M67" i="7"/>
  <c r="L67" i="7"/>
  <c r="K67" i="7"/>
  <c r="J67" i="7"/>
  <c r="H67" i="7"/>
  <c r="G67" i="7"/>
  <c r="F67" i="7"/>
  <c r="E67" i="7"/>
  <c r="E63" i="7"/>
  <c r="E62" i="7"/>
  <c r="S61" i="7"/>
  <c r="Q61" i="7"/>
  <c r="P61" i="7"/>
  <c r="O61" i="7"/>
  <c r="N61" i="7"/>
  <c r="M61" i="7"/>
  <c r="L61" i="7"/>
  <c r="K61" i="7"/>
  <c r="J61" i="7"/>
  <c r="H61" i="7"/>
  <c r="G61" i="7"/>
  <c r="F61" i="7"/>
  <c r="S56" i="7"/>
  <c r="P56" i="7"/>
  <c r="O56" i="7"/>
  <c r="N56" i="7"/>
  <c r="M56" i="7"/>
  <c r="L56" i="7"/>
  <c r="K56" i="7"/>
  <c r="J56" i="7"/>
  <c r="H56" i="7"/>
  <c r="G56" i="7"/>
  <c r="F56" i="7"/>
  <c r="E56" i="7"/>
  <c r="F53" i="7"/>
  <c r="E48" i="7"/>
  <c r="E45" i="7"/>
  <c r="E44" i="7"/>
  <c r="E47" i="7"/>
  <c r="O41" i="7"/>
  <c r="N41" i="7"/>
  <c r="M41" i="7"/>
  <c r="H41" i="7"/>
  <c r="G41" i="7"/>
  <c r="F41" i="7"/>
  <c r="S37" i="7"/>
  <c r="R37" i="7"/>
  <c r="P37" i="7"/>
  <c r="O37" i="7"/>
  <c r="N37" i="7"/>
  <c r="M37" i="7"/>
  <c r="L37" i="7"/>
  <c r="K37" i="7"/>
  <c r="J37" i="7"/>
  <c r="H37" i="7"/>
  <c r="G37" i="7"/>
  <c r="F37" i="7"/>
  <c r="E34" i="7"/>
  <c r="S29" i="7"/>
  <c r="R29" i="7"/>
  <c r="Q29" i="7"/>
  <c r="P29" i="7"/>
  <c r="O29" i="7"/>
  <c r="N29" i="7"/>
  <c r="M29" i="7"/>
  <c r="L29" i="7"/>
  <c r="K29" i="7"/>
  <c r="J29" i="7"/>
  <c r="H29" i="7"/>
  <c r="G29" i="7"/>
  <c r="F29" i="7"/>
  <c r="S25" i="7"/>
  <c r="R25" i="7"/>
  <c r="Q25" i="7"/>
  <c r="P25" i="7"/>
  <c r="S21" i="7"/>
  <c r="R21" i="7"/>
  <c r="Q21" i="7"/>
  <c r="P21" i="7"/>
  <c r="S12" i="7"/>
  <c r="R12" i="7"/>
  <c r="R11" i="7" s="1"/>
  <c r="Q12" i="7"/>
  <c r="P12" i="7"/>
  <c r="P11" i="7" s="1"/>
  <c r="N88" i="7"/>
  <c r="G55" i="7" l="1"/>
  <c r="G54" i="7" s="1"/>
  <c r="G85" i="7" s="1"/>
  <c r="G88" i="7" s="1"/>
  <c r="G90" i="7" s="1"/>
  <c r="E41" i="7"/>
  <c r="N55" i="7"/>
  <c r="N54" i="7" s="1"/>
  <c r="P55" i="7"/>
  <c r="P54" i="7" s="1"/>
  <c r="P88" i="7" s="1"/>
  <c r="P90" i="7" s="1"/>
  <c r="L55" i="7"/>
  <c r="L54" i="7" s="1"/>
  <c r="F55" i="7"/>
  <c r="F54" i="7" s="1"/>
  <c r="H55" i="7"/>
  <c r="H54" i="7" s="1"/>
  <c r="H90" i="7" s="1"/>
  <c r="J55" i="7"/>
  <c r="J54" i="7" s="1"/>
  <c r="M55" i="7"/>
  <c r="M54" i="7" s="1"/>
  <c r="M88" i="7" s="1"/>
  <c r="M90" i="7" s="1"/>
  <c r="O55" i="7"/>
  <c r="O54" i="7" s="1"/>
  <c r="H86" i="7"/>
  <c r="O88" i="7"/>
  <c r="O90" i="7" s="1"/>
  <c r="Q11" i="7"/>
  <c r="S11" i="7"/>
  <c r="Q55" i="7"/>
  <c r="Q54" i="7" s="1"/>
  <c r="Q88" i="7" s="1"/>
  <c r="Q90" i="7" s="1"/>
  <c r="E37" i="7"/>
  <c r="F85" i="7"/>
  <c r="F88" i="7" s="1"/>
  <c r="F90" i="7" s="1"/>
  <c r="S55" i="7"/>
  <c r="S54" i="7" s="1"/>
  <c r="S88" i="7" s="1"/>
  <c r="S91" i="7" s="1"/>
  <c r="E72" i="7"/>
  <c r="K55" i="7"/>
  <c r="K54" i="7" s="1"/>
  <c r="K88" i="7" s="1"/>
  <c r="K90" i="7" s="1"/>
  <c r="I90" i="7"/>
  <c r="E61" i="7"/>
  <c r="L88" i="7"/>
  <c r="L90" i="7" s="1"/>
  <c r="R55" i="7"/>
  <c r="R54" i="7" s="1"/>
  <c r="R88" i="7" s="1"/>
  <c r="R91" i="7" s="1"/>
  <c r="N91" i="7"/>
  <c r="N90" i="7"/>
  <c r="S90" i="7" l="1"/>
  <c r="P91" i="7"/>
  <c r="J88" i="7"/>
  <c r="J90" i="7" s="1"/>
  <c r="O91" i="7"/>
  <c r="E55" i="7"/>
  <c r="E54" i="7" s="1"/>
  <c r="Q91" i="7"/>
  <c r="R90" i="7"/>
  <c r="T88" i="7"/>
  <c r="T91" i="7" l="1"/>
  <c r="T90" i="7"/>
  <c r="E88" i="7"/>
  <c r="E90" i="7" s="1"/>
  <c r="H17" i="5"/>
  <c r="G17" i="5"/>
  <c r="P10" i="2"/>
  <c r="N10" i="2"/>
  <c r="M10" i="2"/>
  <c r="J10" i="2"/>
  <c r="I10" i="2"/>
</calcChain>
</file>

<file path=xl/sharedStrings.xml><?xml version="1.0" encoding="utf-8"?>
<sst xmlns="http://schemas.openxmlformats.org/spreadsheetml/2006/main" count="884" uniqueCount="379">
  <si>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</si>
  <si>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</si>
  <si>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</si>
  <si>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</si>
  <si>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</si>
  <si>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</si>
  <si>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</si>
  <si>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</si>
  <si>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</si>
  <si>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</si>
  <si>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</si>
  <si>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</si>
  <si>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</si>
  <si>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</si>
  <si>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</si>
  <si>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</si>
  <si>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</si>
  <si>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</si>
  <si>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</si>
  <si>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</si>
  <si>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</si>
  <si>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</si>
  <si>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</si>
  <si>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</si>
  <si>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</si>
  <si>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</si>
  <si>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</si>
  <si>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</si>
  <si>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</si>
  <si>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</si>
  <si>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</si>
  <si>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</si>
  <si>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</si>
  <si>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</si>
  <si>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</si>
  <si>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</si>
  <si>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</si>
  <si>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</si>
  <si>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</si>
  <si>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</si>
  <si>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</si>
  <si>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</si>
  <si>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</si>
  <si>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</si>
  <si>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</si>
  <si>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</si>
  <si>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</si>
  <si>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</si>
  <si>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</si>
  <si>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</si>
  <si>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17</t>
  </si>
  <si>
    <t>=</t>
  </si>
  <si>
    <t>: :</t>
  </si>
  <si>
    <t>9</t>
  </si>
  <si>
    <t>2</t>
  </si>
  <si>
    <t>У</t>
  </si>
  <si>
    <t>3</t>
  </si>
  <si>
    <t>П</t>
  </si>
  <si>
    <t>4</t>
  </si>
  <si>
    <t>Х</t>
  </si>
  <si>
    <t>III</t>
  </si>
  <si>
    <t>*</t>
  </si>
  <si>
    <t>Условные обозначения:</t>
  </si>
  <si>
    <t>-</t>
  </si>
  <si>
    <t>теоретическое обучение</t>
  </si>
  <si>
    <t>учебная практика</t>
  </si>
  <si>
    <t>ГИА</t>
  </si>
  <si>
    <t>::</t>
  </si>
  <si>
    <t>промежуточная аттестация</t>
  </si>
  <si>
    <t>производственная практика</t>
  </si>
  <si>
    <t>каникулы</t>
  </si>
  <si>
    <t>занятия отсутствуют</t>
  </si>
  <si>
    <t xml:space="preserve"> преддипломная  практика </t>
  </si>
  <si>
    <t>Курсы</t>
  </si>
  <si>
    <t>Промежуточная аттестация</t>
  </si>
  <si>
    <t>Государственная итоговая аттестация</t>
  </si>
  <si>
    <t>Каникулы</t>
  </si>
  <si>
    <t>ак. часов</t>
  </si>
  <si>
    <t>недель</t>
  </si>
  <si>
    <t>I курс</t>
  </si>
  <si>
    <t>0+2=2</t>
  </si>
  <si>
    <t>2+9=11</t>
  </si>
  <si>
    <t>II курс</t>
  </si>
  <si>
    <t>III курс</t>
  </si>
  <si>
    <t>Всего</t>
  </si>
  <si>
    <t>4. План учебного процесса</t>
  </si>
  <si>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</si>
  <si>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</si>
  <si>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</si>
  <si>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Общий объём образовательной программы (ак.ч.)</t>
  </si>
  <si>
    <t>Промежуточная аттестация (ак.ч.)</t>
  </si>
  <si>
    <t>Учебная и производственная практика (ак.ч.)</t>
  </si>
  <si>
    <t>Учебная нагрузка обучающихся (ак.ч.)</t>
  </si>
  <si>
    <t>Распределение объёма работы обучающихся во взаимодействии с преподавателем (по курсам и полугодиям (ак.ч.)</t>
  </si>
  <si>
    <t>Экзамены по дисциплинам и МДК, ГИА (ак.ч.)</t>
  </si>
  <si>
    <t>Экзамены квалификационные (ак.ч.)</t>
  </si>
  <si>
    <t>Самостоятельная работа обучающихся</t>
  </si>
  <si>
    <t>Объём работы обучающихся во взаимодействии с преподавателем</t>
  </si>
  <si>
    <t>1 курс</t>
  </si>
  <si>
    <t>2 курс</t>
  </si>
  <si>
    <t>3 курс</t>
  </si>
  <si>
    <t>Всего занятий</t>
  </si>
  <si>
    <t>По дисциплинам и МДК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</si>
  <si>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</si>
  <si>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</si>
  <si>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</si>
  <si>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</si>
  <si>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</si>
  <si>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</si>
  <si>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 xml:space="preserve">Теоретическое обучение </t>
  </si>
  <si>
    <t>Лабораторные и практические занятия</t>
  </si>
  <si>
    <t>Курсовая работа (проект)</t>
  </si>
  <si>
    <t>17 нед.                                                                  ( в т.ч. теор.обучение - 17 нед.)</t>
  </si>
  <si>
    <t>Общеобразовательный цикл</t>
  </si>
  <si>
    <t>9ДЗ/3Э</t>
  </si>
  <si>
    <t>6ДЗ/2Э</t>
  </si>
  <si>
    <t>ОД.01</t>
  </si>
  <si>
    <t>Русский язык</t>
  </si>
  <si>
    <t>-/Э</t>
  </si>
  <si>
    <t>ОД.02</t>
  </si>
  <si>
    <t>Литература</t>
  </si>
  <si>
    <t>-/ДЗ</t>
  </si>
  <si>
    <t>ОД.03</t>
  </si>
  <si>
    <t>Иностранный язык</t>
  </si>
  <si>
    <t>ОД.04</t>
  </si>
  <si>
    <t>История</t>
  </si>
  <si>
    <t>ОД.05</t>
  </si>
  <si>
    <t>Математика</t>
  </si>
  <si>
    <t>ОД.06</t>
  </si>
  <si>
    <t>Астрономия</t>
  </si>
  <si>
    <t>ДЗ</t>
  </si>
  <si>
    <t>ОД.07</t>
  </si>
  <si>
    <t>Физическая культура</t>
  </si>
  <si>
    <t>ОД.08</t>
  </si>
  <si>
    <t>Основы безопасности жизнедеятельности</t>
  </si>
  <si>
    <t>Дисциплины по выбору из обязательных предметных областей</t>
  </si>
  <si>
    <t>2ДЗ/1Э</t>
  </si>
  <si>
    <t>ОД.09</t>
  </si>
  <si>
    <t>ОД.10</t>
  </si>
  <si>
    <t>ОД.11</t>
  </si>
  <si>
    <t>Дополнительные дисциплины по выбору обучающихся</t>
  </si>
  <si>
    <t>1ДЗ</t>
  </si>
  <si>
    <t>ОД.12.01</t>
  </si>
  <si>
    <t>ОД.12.02</t>
  </si>
  <si>
    <t>Промежуточная аттестация по циклу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</si>
  <si>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</si>
  <si>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</si>
  <si>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</si>
  <si>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</si>
  <si>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</si>
  <si>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</si>
  <si>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</si>
  <si>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</si>
  <si>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Психология общения</t>
  </si>
  <si>
    <t>ОГСЭ.06</t>
  </si>
  <si>
    <t>ЕН.00</t>
  </si>
  <si>
    <t xml:space="preserve">Математический и общий естественнонаучный цикл </t>
  </si>
  <si>
    <t>ЕН.01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</si>
  <si>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</si>
  <si>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</si>
  <si>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</si>
  <si>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</si>
  <si>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</si>
  <si>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</si>
  <si>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</si>
  <si>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</si>
  <si>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</si>
  <si>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Кдз№1</t>
  </si>
  <si>
    <t>ОП.08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</si>
  <si>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</si>
  <si>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</si>
  <si>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</si>
  <si>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</si>
  <si>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</si>
  <si>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</si>
  <si>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</si>
  <si>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</si>
  <si>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</si>
  <si>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</si>
  <si>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Промежуточная аттестация по модулю</t>
  </si>
  <si>
    <t>ПМ.02</t>
  </si>
  <si>
    <t>МДК.02.01</t>
  </si>
  <si>
    <t>Кдз№2</t>
  </si>
  <si>
    <t>МДК.02.02</t>
  </si>
  <si>
    <t>УП.02</t>
  </si>
  <si>
    <t>ПП.02</t>
  </si>
  <si>
    <t>ПМ.03</t>
  </si>
  <si>
    <t>МДК.03.01</t>
  </si>
  <si>
    <t>Кдз№3</t>
  </si>
  <si>
    <t>УП.03</t>
  </si>
  <si>
    <t>ПП.03</t>
  </si>
  <si>
    <t>ПМ.04</t>
  </si>
  <si>
    <t>МДК.04.01</t>
  </si>
  <si>
    <t>УП.04</t>
  </si>
  <si>
    <t>ПП.04</t>
  </si>
  <si>
    <t>ПДП.00</t>
  </si>
  <si>
    <t>Преддипломная практика</t>
  </si>
  <si>
    <t>Промежуточная аттестация, всего ак.ч.</t>
  </si>
  <si>
    <t>ПА</t>
  </si>
  <si>
    <t>Практика, всего ак.ч.</t>
  </si>
  <si>
    <t>практика</t>
  </si>
  <si>
    <t>Самостоятельная работа, всего ак.ч.</t>
  </si>
  <si>
    <t>сам.р.</t>
  </si>
  <si>
    <t>ИТОГО:</t>
  </si>
  <si>
    <t>ТО</t>
  </si>
  <si>
    <t>ГИА.00</t>
  </si>
  <si>
    <t>ВСЕГО:</t>
  </si>
  <si>
    <t>Всего в семестре</t>
  </si>
  <si>
    <t>учебная нагрузка (ТО+сам.р), в рамках 36 часовой недели</t>
  </si>
  <si>
    <t>Государственная итоговая аттестация  (с 18 мая по 28 июня) - 216 ак.ч./6 нед.</t>
  </si>
  <si>
    <t>преддипломная практика</t>
  </si>
  <si>
    <t>экзамены</t>
  </si>
  <si>
    <t>дифференцированные зачеты</t>
  </si>
  <si>
    <t>0,5+0,5=1</t>
  </si>
  <si>
    <t>5. Комплексные формы промежуточной аттестации:</t>
  </si>
  <si>
    <t>Семестр</t>
  </si>
  <si>
    <t>Код</t>
  </si>
  <si>
    <t>Наименование</t>
  </si>
  <si>
    <t>Форма промежуточной аттестации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</si>
  <si>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</si>
  <si>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</si>
  <si>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</si>
  <si>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</si>
  <si>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</si>
  <si>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</si>
  <si>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</si>
  <si>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</si>
  <si>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</si>
  <si>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</si>
  <si>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</si>
  <si>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 xml:space="preserve">Семестр </t>
  </si>
  <si>
    <t>Продолжительность практики</t>
  </si>
  <si>
    <t>ак.ч.</t>
  </si>
  <si>
    <t>Производственная преддипломная практика</t>
  </si>
  <si>
    <t xml:space="preserve">Непрерывно </t>
  </si>
  <si>
    <t xml:space="preserve"> </t>
  </si>
  <si>
    <t>обучение не предусмотрено</t>
  </si>
  <si>
    <t>9,5</t>
  </si>
  <si>
    <t>ПМ.05</t>
  </si>
  <si>
    <t>УП.05</t>
  </si>
  <si>
    <t>ПП.05</t>
  </si>
  <si>
    <t>МДК.05.01</t>
  </si>
  <si>
    <t>МДК.04.02</t>
  </si>
  <si>
    <t>Экв</t>
  </si>
  <si>
    <t>Э</t>
  </si>
  <si>
    <t>1Кдз/1Экв</t>
  </si>
  <si>
    <t>Кдз№5</t>
  </si>
  <si>
    <t>6 нед.</t>
  </si>
  <si>
    <t>Кдз№4</t>
  </si>
  <si>
    <t xml:space="preserve">Учебная </t>
  </si>
  <si>
    <t>Производственная</t>
  </si>
  <si>
    <t>Концентрированно</t>
  </si>
  <si>
    <t>6</t>
  </si>
  <si>
    <t>8</t>
  </si>
  <si>
    <t>ОП.09</t>
  </si>
  <si>
    <t>0+0,5=0,5</t>
  </si>
  <si>
    <t>2+8=10</t>
  </si>
  <si>
    <t>5</t>
  </si>
  <si>
    <t xml:space="preserve">24,5 </t>
  </si>
  <si>
    <t>сам.работа</t>
  </si>
  <si>
    <t>17+24,5=41,5</t>
  </si>
  <si>
    <t>612+882=1494</t>
  </si>
  <si>
    <t>1+2=3</t>
  </si>
  <si>
    <t>ЕН.02</t>
  </si>
  <si>
    <t>Экономика организации</t>
  </si>
  <si>
    <t>Менеджмент</t>
  </si>
  <si>
    <t>Документационное обеспечение управления</t>
  </si>
  <si>
    <t>Финансы, денежное обращение и кредит</t>
  </si>
  <si>
    <t>Налоги и налогообложение</t>
  </si>
  <si>
    <t>Основы бухгалтерского учета</t>
  </si>
  <si>
    <t>Аудит</t>
  </si>
  <si>
    <t>ОП.10</t>
  </si>
  <si>
    <t>Безопасность жизнедеятельности</t>
  </si>
  <si>
    <t>Проведение расчетов с бюджетом и внебюджетными фондами</t>
  </si>
  <si>
    <t>Организация расчетов с бюджетом и внебюджетными фондами</t>
  </si>
  <si>
    <t>Организация деятельности кассира</t>
  </si>
  <si>
    <t>13,5</t>
  </si>
  <si>
    <t>17+20,5=37,5</t>
  </si>
  <si>
    <t>612+738=1350</t>
  </si>
  <si>
    <t>486+342=828</t>
  </si>
  <si>
    <t>13,5+9,5=23</t>
  </si>
  <si>
    <t>0+1=1</t>
  </si>
  <si>
    <t>2+2=4</t>
  </si>
  <si>
    <t>Документирование хозяйственных операций и ведение бухгалтерского учета активов организации</t>
  </si>
  <si>
    <t>Практические основы бухгалтерского учета активов организации</t>
  </si>
  <si>
    <t xml:space="preserve">Ведение бухгалтерского учета источников формирования активов, выполнение работ по инвентаризации активов и финансовых обязательств организации </t>
  </si>
  <si>
    <t>Практические основы бухгалтерского учета источников формирования активов организации</t>
  </si>
  <si>
    <t>Составление и использование бухгалтерской (финансовой) отчетности</t>
  </si>
  <si>
    <t>Технология составления бухгалтерской (финансовой) отчетности</t>
  </si>
  <si>
    <t>Основы анализа бухгалтерской (финансовой) отчетности</t>
  </si>
  <si>
    <t>102 нед.</t>
  </si>
  <si>
    <t>5 нед.</t>
  </si>
  <si>
    <t>4 нед.</t>
  </si>
  <si>
    <t>2 нед.</t>
  </si>
  <si>
    <t>124нед.</t>
  </si>
  <si>
    <t>-/-/-/ДЗ</t>
  </si>
  <si>
    <t>2ДЗ</t>
  </si>
  <si>
    <t>1ДЗ/1Кдз/1Экв</t>
  </si>
  <si>
    <t>Кдз№6</t>
  </si>
  <si>
    <t>1ДЗ/5Кдз/5Экв</t>
  </si>
  <si>
    <t>2ДЗ/5Кдз/5Экв</t>
  </si>
  <si>
    <t>2Экв</t>
  </si>
  <si>
    <t>Выполнение работ по одной или нескольким профессиям рабочих или должностям служащих:  Кассир, код 23369</t>
  </si>
  <si>
    <t>ОП.11</t>
  </si>
  <si>
    <t>Основы предпринимательской деятельности</t>
  </si>
  <si>
    <t>25 нед.                                                                  ( в т.ч. теор.обучение - 23 нед., 1,5 нед. - инд.проект, 0,5 ПА)</t>
  </si>
  <si>
    <t>сам. работа</t>
  </si>
  <si>
    <t>Информатика</t>
  </si>
  <si>
    <t>Выпускная квалификационная работа в виде дипломной работы (дипломного проекта) и демонстрационного экзамена</t>
  </si>
  <si>
    <t>24 нед.                                                                  ( в т.ч. теор.обучение - 20,5 нед., 2 УП, 1 ПП, 0,5ПА)</t>
  </si>
  <si>
    <t>20,5</t>
  </si>
  <si>
    <t>17 нед.                                                                  ( в т.ч. теор.обучение - 13,5 нед., 1 УП, 2 ПП, 0,5 ПА)</t>
  </si>
  <si>
    <t>24 нед.                                                                  ( в т.ч. теор.обучение - 9,5 нед., 2 УП, 2 ПП, 0,5 ПА, 4 ПДП, 6 ГИА)</t>
  </si>
  <si>
    <t>,</t>
  </si>
  <si>
    <t>0+72=72</t>
  </si>
  <si>
    <t>0+36=36</t>
  </si>
  <si>
    <t>36+72=108</t>
  </si>
  <si>
    <t>72+72=144</t>
  </si>
  <si>
    <t>2+0=2</t>
  </si>
  <si>
    <t>з/з/з/ДЗ</t>
  </si>
  <si>
    <t>6ДЗ/3з</t>
  </si>
  <si>
    <t>-/Кдз№6</t>
  </si>
  <si>
    <t>7. График промежуточной аттестации</t>
  </si>
  <si>
    <t>з</t>
  </si>
  <si>
    <t>Иностранный язык в профессиональной деятельности</t>
  </si>
  <si>
    <t>ОД.00</t>
  </si>
  <si>
    <t>Экологические основы природопользования</t>
  </si>
  <si>
    <t>Бухгалтерская технология проведения и оформления инвентаризации</t>
  </si>
  <si>
    <t>Информационные технологии в профессиональной деятельности/ Адаптивные информационные технологии в профессиональной деятельности</t>
  </si>
  <si>
    <t>0+18=18</t>
  </si>
  <si>
    <t>18+18=36</t>
  </si>
  <si>
    <r>
      <t>Русский язык и культура речи</t>
    </r>
    <r>
      <rPr>
        <i/>
        <sz val="14"/>
        <color rgb="FF000000"/>
        <rFont val="Times New Roman"/>
        <family val="1"/>
        <charset val="204"/>
      </rPr>
      <t>/Коммуникативный практикум</t>
    </r>
  </si>
  <si>
    <r>
      <t xml:space="preserve">Информационные технологии в профессиональной деятельности/ </t>
    </r>
    <r>
      <rPr>
        <i/>
        <sz val="14"/>
        <color theme="1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</si>
  <si>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r>
      <t xml:space="preserve">Выполнение работ по одной или нескольким профессиям рабочих или должностям служащих:  </t>
    </r>
    <r>
      <rPr>
        <i/>
        <sz val="14"/>
        <color theme="1"/>
        <rFont val="Times New Roman"/>
        <family val="1"/>
        <charset val="204"/>
      </rPr>
      <t>Кассир, код 23369</t>
    </r>
  </si>
  <si>
    <t>Дисциплины (общие)</t>
  </si>
  <si>
    <t>Правовое обеспечение профессиональной деятельности</t>
  </si>
  <si>
    <t>-/Кдз№1</t>
  </si>
  <si>
    <t>5ДЗ/1Кдз/3Э</t>
  </si>
  <si>
    <t>-/Кдз№4</t>
  </si>
  <si>
    <t>2/1Экв</t>
  </si>
  <si>
    <t>1/2Экв</t>
  </si>
  <si>
    <t>7/2Кдз</t>
  </si>
  <si>
    <t>О.00</t>
  </si>
  <si>
    <t xml:space="preserve">Обществознание                                   </t>
  </si>
  <si>
    <t>Естествознание</t>
  </si>
  <si>
    <t>Родной язык и родная литература</t>
  </si>
  <si>
    <t>История родного края</t>
  </si>
  <si>
    <t>12/13/8/9</t>
  </si>
  <si>
    <t>6/6</t>
  </si>
  <si>
    <t>18/8</t>
  </si>
  <si>
    <t>11/6</t>
  </si>
  <si>
    <t>16/4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</si>
  <si>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</si>
  <si>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r>
      <t xml:space="preserve">Обучение по дисциплинам и междисциплинарным курсам        </t>
    </r>
    <r>
      <rPr>
        <i/>
        <sz val="14"/>
        <rFont val="Times New Roman"/>
        <family val="1"/>
        <charset val="204"/>
      </rPr>
      <t>(в т.ч. сам.работа) (36 ак.ч./нед.)</t>
    </r>
  </si>
  <si>
    <r>
      <t xml:space="preserve">Учебная практика по ПМ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</si>
  <si>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ПМ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</si>
  <si>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Преддипломная практика                                     </t>
    </r>
    <r>
      <rPr>
        <i/>
        <sz val="14"/>
        <rFont val="Times New Roman"/>
        <family val="1"/>
        <charset val="204"/>
      </rPr>
      <t xml:space="preserve">(36 ак.ч./нед.)      </t>
    </r>
    <r>
      <rPr>
        <sz val="14"/>
        <rFont val="Times New Roman"/>
        <family val="1"/>
        <charset val="204"/>
      </rPr>
      <t xml:space="preserve">        </t>
    </r>
    <r>
      <rPr>
        <i/>
        <sz val="14"/>
        <rFont val="Times New Roman"/>
        <family val="1"/>
        <charset val="204"/>
      </rPr>
      <t xml:space="preserve">  </t>
    </r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</si>
  <si>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</si>
  <si>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r>
      <t xml:space="preserve">Всего                          </t>
    </r>
    <r>
      <rPr>
        <i/>
        <sz val="14"/>
        <rFont val="Times New Roman"/>
        <family val="1"/>
        <charset val="204"/>
      </rPr>
      <t xml:space="preserve">  (по курсам)</t>
    </r>
  </si>
  <si>
    <r>
      <t xml:space="preserve">Выполнение работ по одной или нескольким профессиям рабочих или должностям служащих:  </t>
    </r>
    <r>
      <rPr>
        <i/>
        <sz val="14"/>
        <color rgb="FF000000"/>
        <rFont val="Times New Roman"/>
        <family val="1"/>
        <charset val="204"/>
      </rPr>
      <t>Кассир, код 23369</t>
    </r>
  </si>
  <si>
    <r>
      <t>Русский язык и культура речи</t>
    </r>
    <r>
      <rPr>
        <i/>
        <sz val="16"/>
        <color rgb="FF000000"/>
        <rFont val="Times New Roman"/>
        <family val="1"/>
        <charset val="204"/>
      </rPr>
      <t>/Коммуникативный практикум</t>
    </r>
  </si>
  <si>
    <r>
      <t xml:space="preserve">Информационные технологии в профессиональной деятельности/ </t>
    </r>
    <r>
      <rPr>
        <i/>
        <sz val="16"/>
        <color theme="1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</si>
  <si>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r>
      <t xml:space="preserve">Выполнение работ по одной или нескольким профессиям рабочих или должностям служащих:  </t>
    </r>
    <r>
      <rPr>
        <i/>
        <sz val="16"/>
        <color theme="1"/>
        <rFont val="Times New Roman"/>
        <family val="1"/>
        <charset val="204"/>
      </rPr>
      <t>Кассир, код 23369</t>
    </r>
  </si>
  <si>
    <t>27ДЗ/6Кдз/6Э/ 5Экв</t>
  </si>
  <si>
    <t>9ДЗ</t>
  </si>
  <si>
    <t>ДЗ/ДЗ/ДЗ/ДЗ</t>
  </si>
  <si>
    <t>6/3Кдз</t>
  </si>
  <si>
    <t>2/Кдз</t>
  </si>
  <si>
    <t>самостоятельная работа</t>
  </si>
  <si>
    <t>2/2/-/-</t>
  </si>
  <si>
    <t>6/-</t>
  </si>
  <si>
    <t>70</t>
  </si>
  <si>
    <t>10/-</t>
  </si>
  <si>
    <t>16</t>
  </si>
  <si>
    <t>12/10</t>
  </si>
  <si>
    <t>10</t>
  </si>
  <si>
    <t>3/3</t>
  </si>
  <si>
    <t>115</t>
  </si>
  <si>
    <t>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</si>
</sst>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Calibri"/>
      <family val="2"/>
      <charset val="204"/>
    </font>
    <font>
      <sz val="14"/>
      <color theme="1"/>
      <name val="Calibri"/>
      <family val="2"/>
      <charset val="204"/>
    </font>
    <font>
      <i/>
      <sz val="14"/>
      <color rgb="FFFF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</fills>
  <borders count="9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44" fontId="1" fillId="0" borderId="0" applyFont="0" applyFill="0" applyBorder="0" applyAlignment="0" applyProtection="0"/>
  </cellStyleXfs>
  <cellXfs count="881">
    <xf numFmtId="0" fontId="0" fillId="0" borderId="0" xfId="0"/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/>
    <xf numFmtId="49" fontId="11" fillId="0" borderId="0" xfId="0" applyNumberFormat="1" applyFont="1" applyFill="1" applyBorder="1"/>
    <xf numFmtId="49" fontId="9" fillId="0" borderId="2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49" fontId="9" fillId="5" borderId="2" xfId="0" applyNumberFormat="1" applyFont="1" applyFill="1" applyBorder="1" applyAlignment="1">
      <alignment horizontal="center"/>
    </xf>
    <xf numFmtId="49" fontId="9" fillId="5" borderId="0" xfId="0" applyNumberFormat="1" applyFont="1" applyFill="1" applyBorder="1" applyAlignment="1">
      <alignment horizontal="center"/>
    </xf>
    <xf numFmtId="49" fontId="9" fillId="5" borderId="0" xfId="0" applyNumberFormat="1" applyFont="1" applyFill="1" applyBorder="1"/>
    <xf numFmtId="49" fontId="12" fillId="0" borderId="0" xfId="0" applyNumberFormat="1" applyFont="1" applyFill="1" applyBorder="1"/>
    <xf numFmtId="49" fontId="9" fillId="5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49" fontId="7" fillId="5" borderId="0" xfId="0" applyNumberFormat="1" applyFont="1" applyFill="1" applyBorder="1"/>
    <xf numFmtId="49" fontId="13" fillId="0" borderId="0" xfId="0" applyNumberFormat="1" applyFont="1" applyFill="1" applyBorder="1"/>
    <xf numFmtId="49" fontId="1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9" fontId="8" fillId="6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9" fontId="7" fillId="0" borderId="21" xfId="0" applyNumberFormat="1" applyFont="1" applyFill="1" applyBorder="1"/>
    <xf numFmtId="49" fontId="7" fillId="0" borderId="86" xfId="0" applyNumberFormat="1" applyFont="1" applyFill="1" applyBorder="1"/>
    <xf numFmtId="0" fontId="1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2" fillId="9" borderId="0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vertical="center"/>
    </xf>
    <xf numFmtId="0" fontId="18" fillId="0" borderId="42" xfId="0" applyFont="1" applyFill="1" applyBorder="1" applyAlignment="1">
      <alignment horizontal="left" vertical="center" wrapText="1"/>
    </xf>
    <xf numFmtId="49" fontId="18" fillId="0" borderId="42" xfId="0" applyNumberFormat="1" applyFont="1" applyFill="1" applyBorder="1" applyAlignment="1">
      <alignment horizontal="right" vertical="center"/>
    </xf>
    <xf numFmtId="0" fontId="18" fillId="5" borderId="43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center" vertical="center"/>
    </xf>
    <xf numFmtId="0" fontId="18" fillId="0" borderId="45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86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vertical="center"/>
    </xf>
    <xf numFmtId="0" fontId="18" fillId="0" borderId="45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9" borderId="0" xfId="0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right" vertical="center"/>
    </xf>
    <xf numFmtId="0" fontId="23" fillId="5" borderId="43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8" borderId="13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horizontal="left" vertical="center"/>
    </xf>
    <xf numFmtId="0" fontId="18" fillId="6" borderId="0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vertical="center"/>
    </xf>
    <xf numFmtId="0" fontId="23" fillId="0" borderId="48" xfId="0" applyFont="1" applyFill="1" applyBorder="1" applyAlignment="1">
      <alignment vertical="center"/>
    </xf>
    <xf numFmtId="0" fontId="22" fillId="0" borderId="48" xfId="0" applyFont="1" applyFill="1" applyBorder="1" applyAlignment="1">
      <alignment horizontal="left" vertical="center" wrapText="1"/>
    </xf>
    <xf numFmtId="0" fontId="18" fillId="0" borderId="48" xfId="0" applyFont="1" applyFill="1" applyBorder="1" applyAlignment="1">
      <alignment vertical="center"/>
    </xf>
    <xf numFmtId="0" fontId="22" fillId="5" borderId="49" xfId="0" applyFont="1" applyFill="1" applyBorder="1" applyAlignment="1">
      <alignment horizontal="center" vertical="center"/>
    </xf>
    <xf numFmtId="0" fontId="18" fillId="0" borderId="50" xfId="0" applyFont="1" applyFill="1" applyBorder="1" applyAlignment="1">
      <alignment horizontal="center" vertical="center"/>
    </xf>
    <xf numFmtId="0" fontId="18" fillId="0" borderId="52" xfId="0" applyFont="1" applyFill="1" applyBorder="1" applyAlignment="1">
      <alignment horizontal="center" vertical="center"/>
    </xf>
    <xf numFmtId="0" fontId="18" fillId="0" borderId="48" xfId="0" applyFont="1" applyFill="1" applyBorder="1" applyAlignment="1">
      <alignment horizontal="center" vertical="center"/>
    </xf>
    <xf numFmtId="0" fontId="18" fillId="0" borderId="53" xfId="0" applyFont="1" applyFill="1" applyBorder="1" applyAlignment="1">
      <alignment horizontal="center" vertical="center"/>
    </xf>
    <xf numFmtId="0" fontId="18" fillId="0" borderId="54" xfId="0" applyFont="1" applyFill="1" applyBorder="1" applyAlignment="1">
      <alignment horizontal="center" vertical="center"/>
    </xf>
    <xf numFmtId="0" fontId="18" fillId="0" borderId="51" xfId="0" applyFont="1" applyFill="1" applyBorder="1" applyAlignment="1">
      <alignment horizontal="center" vertical="center"/>
    </xf>
    <xf numFmtId="0" fontId="18" fillId="0" borderId="97" xfId="0" applyFont="1" applyFill="1" applyBorder="1" applyAlignment="1">
      <alignment horizontal="center" vertical="center"/>
    </xf>
    <xf numFmtId="0" fontId="18" fillId="0" borderId="50" xfId="0" applyFont="1" applyFill="1" applyBorder="1" applyAlignment="1">
      <alignment vertical="center"/>
    </xf>
    <xf numFmtId="0" fontId="18" fillId="0" borderId="53" xfId="0" applyFont="1" applyFill="1" applyBorder="1" applyAlignment="1">
      <alignment vertical="center"/>
    </xf>
    <xf numFmtId="0" fontId="18" fillId="9" borderId="0" xfId="0" applyFont="1" applyFill="1" applyBorder="1" applyAlignment="1">
      <alignment vertical="center"/>
    </xf>
    <xf numFmtId="0" fontId="18" fillId="0" borderId="55" xfId="0" applyFont="1" applyFill="1" applyBorder="1" applyAlignment="1">
      <alignment vertical="center"/>
    </xf>
    <xf numFmtId="0" fontId="18" fillId="5" borderId="55" xfId="0" applyFont="1" applyFill="1" applyBorder="1" applyAlignment="1">
      <alignment vertical="center" wrapText="1"/>
    </xf>
    <xf numFmtId="0" fontId="18" fillId="9" borderId="55" xfId="0" applyFont="1" applyFill="1" applyBorder="1" applyAlignment="1">
      <alignment horizontal="right" vertical="center"/>
    </xf>
    <xf numFmtId="0" fontId="18" fillId="6" borderId="56" xfId="0" applyFont="1" applyFill="1" applyBorder="1" applyAlignment="1">
      <alignment horizontal="center" vertical="center"/>
    </xf>
    <xf numFmtId="0" fontId="18" fillId="9" borderId="46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18" fillId="9" borderId="55" xfId="0" applyFont="1" applyFill="1" applyBorder="1" applyAlignment="1">
      <alignment horizontal="center" vertical="center"/>
    </xf>
    <xf numFmtId="0" fontId="18" fillId="9" borderId="47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center" vertical="center"/>
    </xf>
    <xf numFmtId="0" fontId="18" fillId="9" borderId="95" xfId="0" applyFont="1" applyFill="1" applyBorder="1" applyAlignment="1">
      <alignment horizontal="center" vertical="center"/>
    </xf>
    <xf numFmtId="0" fontId="18" fillId="9" borderId="68" xfId="0" applyFont="1" applyFill="1" applyBorder="1" applyAlignment="1">
      <alignment horizontal="center" vertical="center"/>
    </xf>
    <xf numFmtId="0" fontId="18" fillId="8" borderId="40" xfId="0" applyFont="1" applyFill="1" applyBorder="1" applyAlignment="1">
      <alignment horizontal="center" vertical="center"/>
    </xf>
    <xf numFmtId="0" fontId="18" fillId="9" borderId="21" xfId="0" applyFont="1" applyFill="1" applyBorder="1" applyAlignment="1">
      <alignment vertical="center"/>
    </xf>
    <xf numFmtId="0" fontId="18" fillId="5" borderId="42" xfId="0" applyFont="1" applyFill="1" applyBorder="1" applyAlignment="1">
      <alignment vertical="center" wrapText="1"/>
    </xf>
    <xf numFmtId="0" fontId="18" fillId="9" borderId="42" xfId="0" applyFont="1" applyFill="1" applyBorder="1" applyAlignment="1">
      <alignment horizontal="right" vertical="center"/>
    </xf>
    <xf numFmtId="0" fontId="18" fillId="6" borderId="43" xfId="0" applyFont="1" applyFill="1" applyBorder="1" applyAlignment="1">
      <alignment horizontal="center" vertical="center"/>
    </xf>
    <xf numFmtId="0" fontId="18" fillId="9" borderId="44" xfId="0" applyFont="1" applyFill="1" applyBorder="1" applyAlignment="1">
      <alignment horizontal="center" vertical="center"/>
    </xf>
    <xf numFmtId="0" fontId="18" fillId="9" borderId="13" xfId="0" applyFont="1" applyFill="1" applyBorder="1" applyAlignment="1">
      <alignment horizontal="center" vertical="center"/>
    </xf>
    <xf numFmtId="0" fontId="18" fillId="9" borderId="42" xfId="0" applyFont="1" applyFill="1" applyBorder="1" applyAlignment="1">
      <alignment horizontal="center" vertical="center"/>
    </xf>
    <xf numFmtId="0" fontId="18" fillId="9" borderId="45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18" fillId="9" borderId="86" xfId="0" applyFont="1" applyFill="1" applyBorder="1" applyAlignment="1">
      <alignment horizontal="center" vertical="center"/>
    </xf>
    <xf numFmtId="0" fontId="18" fillId="8" borderId="44" xfId="0" applyFont="1" applyFill="1" applyBorder="1" applyAlignment="1">
      <alignment horizontal="center" vertical="center"/>
    </xf>
    <xf numFmtId="0" fontId="18" fillId="9" borderId="22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vertical="center" wrapText="1"/>
    </xf>
    <xf numFmtId="49" fontId="18" fillId="9" borderId="42" xfId="0" applyNumberFormat="1" applyFont="1" applyFill="1" applyBorder="1" applyAlignment="1">
      <alignment horizontal="right" vertical="center"/>
    </xf>
    <xf numFmtId="0" fontId="18" fillId="6" borderId="45" xfId="0" applyFont="1" applyFill="1" applyBorder="1" applyAlignment="1">
      <alignment horizontal="center" vertical="center"/>
    </xf>
    <xf numFmtId="0" fontId="18" fillId="8" borderId="45" xfId="0" applyFont="1" applyFill="1" applyBorder="1" applyAlignment="1">
      <alignment horizontal="center" vertical="center"/>
    </xf>
    <xf numFmtId="0" fontId="18" fillId="6" borderId="43" xfId="0" applyNumberFormat="1" applyFont="1" applyFill="1" applyBorder="1" applyAlignment="1">
      <alignment horizontal="center" vertical="center"/>
    </xf>
    <xf numFmtId="0" fontId="18" fillId="12" borderId="44" xfId="0" applyFont="1" applyFill="1" applyBorder="1" applyAlignment="1">
      <alignment horizontal="center" vertical="center"/>
    </xf>
    <xf numFmtId="0" fontId="18" fillId="13" borderId="45" xfId="0" applyFont="1" applyFill="1" applyBorder="1" applyAlignment="1">
      <alignment horizontal="center" vertical="center"/>
    </xf>
    <xf numFmtId="0" fontId="18" fillId="6" borderId="0" xfId="0" applyNumberFormat="1" applyFont="1" applyFill="1" applyBorder="1" applyAlignment="1">
      <alignment horizontal="center" vertical="center"/>
    </xf>
    <xf numFmtId="0" fontId="18" fillId="6" borderId="44" xfId="0" applyFont="1" applyFill="1" applyBorder="1" applyAlignment="1">
      <alignment horizontal="center" vertical="center"/>
    </xf>
    <xf numFmtId="0" fontId="18" fillId="11" borderId="45" xfId="0" applyFont="1" applyFill="1" applyBorder="1" applyAlignment="1">
      <alignment horizontal="center" vertical="center"/>
    </xf>
    <xf numFmtId="0" fontId="22" fillId="9" borderId="0" xfId="0" applyFont="1" applyFill="1" applyBorder="1" applyAlignment="1">
      <alignment vertical="center"/>
    </xf>
    <xf numFmtId="0" fontId="18" fillId="0" borderId="57" xfId="0" applyFont="1" applyFill="1" applyBorder="1" applyAlignment="1">
      <alignment vertical="center"/>
    </xf>
    <xf numFmtId="0" fontId="22" fillId="0" borderId="57" xfId="0" applyFont="1" applyFill="1" applyBorder="1" applyAlignment="1">
      <alignment vertical="center" wrapText="1"/>
    </xf>
    <xf numFmtId="0" fontId="18" fillId="0" borderId="57" xfId="0" applyFont="1" applyFill="1" applyBorder="1" applyAlignment="1">
      <alignment horizontal="right" vertical="center"/>
    </xf>
    <xf numFmtId="0" fontId="18" fillId="5" borderId="4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57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7" xfId="0" applyFont="1" applyFill="1" applyBorder="1" applyAlignment="1">
      <alignment horizontal="center" vertical="center"/>
    </xf>
    <xf numFmtId="0" fontId="26" fillId="0" borderId="35" xfId="0" applyNumberFormat="1" applyFont="1" applyBorder="1" applyAlignment="1">
      <alignment vertical="center" wrapText="1"/>
    </xf>
    <xf numFmtId="0" fontId="18" fillId="6" borderId="36" xfId="0" applyFont="1" applyFill="1" applyBorder="1" applyAlignment="1">
      <alignment horizontal="center" vertical="center"/>
    </xf>
    <xf numFmtId="0" fontId="18" fillId="6" borderId="37" xfId="0" applyFont="1" applyFill="1" applyBorder="1" applyAlignment="1">
      <alignment horizontal="center" vertical="center"/>
    </xf>
    <xf numFmtId="0" fontId="18" fillId="6" borderId="39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8" fillId="6" borderId="41" xfId="0" applyFont="1" applyFill="1" applyBorder="1" applyAlignment="1">
      <alignment horizontal="center" vertical="center"/>
    </xf>
    <xf numFmtId="0" fontId="18" fillId="6" borderId="38" xfId="0" applyFont="1" applyFill="1" applyBorder="1" applyAlignment="1">
      <alignment horizontal="center" vertical="center"/>
    </xf>
    <xf numFmtId="0" fontId="18" fillId="6" borderId="96" xfId="0" applyFont="1" applyFill="1" applyBorder="1" applyAlignment="1">
      <alignment horizontal="center" vertical="center"/>
    </xf>
    <xf numFmtId="0" fontId="26" fillId="0" borderId="55" xfId="0" applyNumberFormat="1" applyFont="1" applyBorder="1" applyAlignment="1">
      <alignment vertical="center" wrapText="1"/>
    </xf>
    <xf numFmtId="0" fontId="18" fillId="0" borderId="55" xfId="0" applyFont="1" applyFill="1" applyBorder="1" applyAlignment="1">
      <alignment horizontal="right" vertical="center"/>
    </xf>
    <xf numFmtId="0" fontId="18" fillId="5" borderId="56" xfId="0" applyFont="1" applyFill="1" applyBorder="1" applyAlignment="1">
      <alignment horizontal="center" vertical="center"/>
    </xf>
    <xf numFmtId="0" fontId="18" fillId="5" borderId="46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8" fillId="5" borderId="55" xfId="0" applyFont="1" applyFill="1" applyBorder="1" applyAlignment="1">
      <alignment horizontal="center" vertical="center"/>
    </xf>
    <xf numFmtId="0" fontId="18" fillId="0" borderId="47" xfId="0" applyFont="1" applyFill="1" applyBorder="1" applyAlignment="1">
      <alignment horizontal="center" vertical="center"/>
    </xf>
    <xf numFmtId="0" fontId="18" fillId="5" borderId="57" xfId="0" applyFont="1" applyFill="1" applyBorder="1" applyAlignment="1">
      <alignment vertical="center"/>
    </xf>
    <xf numFmtId="0" fontId="18" fillId="5" borderId="58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57" xfId="0" applyFont="1" applyFill="1" applyBorder="1" applyAlignment="1">
      <alignment horizontal="center" vertical="center"/>
    </xf>
    <xf numFmtId="0" fontId="18" fillId="5" borderId="59" xfId="0" applyFont="1" applyFill="1" applyBorder="1" applyAlignment="1">
      <alignment horizontal="center" vertical="center"/>
    </xf>
    <xf numFmtId="0" fontId="27" fillId="0" borderId="55" xfId="0" applyNumberFormat="1" applyFont="1" applyBorder="1" applyAlignment="1">
      <alignment horizontal="left" vertical="center"/>
    </xf>
    <xf numFmtId="49" fontId="18" fillId="9" borderId="55" xfId="0" applyNumberFormat="1" applyFont="1" applyFill="1" applyBorder="1" applyAlignment="1">
      <alignment horizontal="right" vertical="center"/>
    </xf>
    <xf numFmtId="0" fontId="18" fillId="9" borderId="37" xfId="0" applyFont="1" applyFill="1" applyBorder="1" applyAlignment="1">
      <alignment horizontal="center" vertical="center"/>
    </xf>
    <xf numFmtId="0" fontId="18" fillId="9" borderId="39" xfId="0" applyFont="1" applyFill="1" applyBorder="1" applyAlignment="1">
      <alignment horizontal="center" vertical="center"/>
    </xf>
    <xf numFmtId="2" fontId="18" fillId="9" borderId="35" xfId="0" applyNumberFormat="1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center" vertical="center" wrapText="1"/>
    </xf>
    <xf numFmtId="0" fontId="27" fillId="0" borderId="46" xfId="0" applyNumberFormat="1" applyFont="1" applyBorder="1" applyAlignment="1">
      <alignment horizontal="center" vertical="center"/>
    </xf>
    <xf numFmtId="0" fontId="27" fillId="0" borderId="47" xfId="0" applyNumberFormat="1" applyFont="1" applyBorder="1" applyAlignment="1">
      <alignment horizontal="center" vertical="center"/>
    </xf>
    <xf numFmtId="0" fontId="27" fillId="9" borderId="46" xfId="0" applyNumberFormat="1" applyFont="1" applyFill="1" applyBorder="1" applyAlignment="1">
      <alignment horizontal="center" vertical="center"/>
    </xf>
    <xf numFmtId="0" fontId="27" fillId="10" borderId="47" xfId="0" applyNumberFormat="1" applyFont="1" applyFill="1" applyBorder="1" applyAlignment="1">
      <alignment horizontal="center" vertical="center"/>
    </xf>
    <xf numFmtId="0" fontId="27" fillId="9" borderId="0" xfId="0" applyNumberFormat="1" applyFont="1" applyFill="1" applyBorder="1" applyAlignment="1">
      <alignment horizontal="center" vertical="center"/>
    </xf>
    <xf numFmtId="0" fontId="27" fillId="0" borderId="42" xfId="0" applyNumberFormat="1" applyFont="1" applyBorder="1" applyAlignment="1">
      <alignment horizontal="left" vertical="center"/>
    </xf>
    <xf numFmtId="0" fontId="26" fillId="0" borderId="42" xfId="0" applyNumberFormat="1" applyFont="1" applyBorder="1" applyAlignment="1">
      <alignment vertical="center" wrapText="1"/>
    </xf>
    <xf numFmtId="0" fontId="18" fillId="6" borderId="13" xfId="0" applyFont="1" applyFill="1" applyBorder="1" applyAlignment="1">
      <alignment horizontal="center" vertical="center"/>
    </xf>
    <xf numFmtId="0" fontId="18" fillId="6" borderId="4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 wrapText="1"/>
    </xf>
    <xf numFmtId="0" fontId="27" fillId="0" borderId="44" xfId="0" applyNumberFormat="1" applyFont="1" applyBorder="1" applyAlignment="1">
      <alignment horizontal="center" vertical="center"/>
    </xf>
    <xf numFmtId="0" fontId="27" fillId="0" borderId="45" xfId="0" applyNumberFormat="1" applyFont="1" applyBorder="1" applyAlignment="1">
      <alignment horizontal="center" vertical="center"/>
    </xf>
    <xf numFmtId="0" fontId="23" fillId="9" borderId="45" xfId="0" applyNumberFormat="1" applyFont="1" applyFill="1" applyBorder="1" applyAlignment="1">
      <alignment horizontal="center" vertical="center"/>
    </xf>
    <xf numFmtId="0" fontId="27" fillId="10" borderId="44" xfId="0" applyNumberFormat="1" applyFont="1" applyFill="1" applyBorder="1" applyAlignment="1">
      <alignment horizontal="center" vertical="center"/>
    </xf>
    <xf numFmtId="0" fontId="27" fillId="11" borderId="44" xfId="0" applyNumberFormat="1" applyFont="1" applyFill="1" applyBorder="1" applyAlignment="1">
      <alignment horizontal="center" vertical="center"/>
    </xf>
    <xf numFmtId="0" fontId="27" fillId="9" borderId="45" xfId="0" applyNumberFormat="1" applyFont="1" applyFill="1" applyBorder="1" applyAlignment="1">
      <alignment horizontal="center" vertical="center"/>
    </xf>
    <xf numFmtId="0" fontId="27" fillId="9" borderId="44" xfId="0" applyNumberFormat="1" applyFont="1" applyFill="1" applyBorder="1" applyAlignment="1">
      <alignment horizontal="center" vertical="center"/>
    </xf>
    <xf numFmtId="0" fontId="27" fillId="11" borderId="45" xfId="0" applyNumberFormat="1" applyFont="1" applyFill="1" applyBorder="1" applyAlignment="1">
      <alignment horizontal="center" vertical="center"/>
    </xf>
    <xf numFmtId="1" fontId="18" fillId="6" borderId="43" xfId="0" applyNumberFormat="1" applyFont="1" applyFill="1" applyBorder="1" applyAlignment="1">
      <alignment horizontal="center" vertical="center"/>
    </xf>
    <xf numFmtId="0" fontId="26" fillId="0" borderId="57" xfId="0" applyNumberFormat="1" applyFont="1" applyBorder="1" applyAlignment="1">
      <alignment vertical="center" wrapText="1"/>
    </xf>
    <xf numFmtId="49" fontId="18" fillId="9" borderId="57" xfId="0" applyNumberFormat="1" applyFont="1" applyFill="1" applyBorder="1" applyAlignment="1">
      <alignment horizontal="right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58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57" xfId="0" applyFont="1" applyFill="1" applyBorder="1" applyAlignment="1">
      <alignment horizontal="center" vertical="center"/>
    </xf>
    <xf numFmtId="0" fontId="18" fillId="9" borderId="58" xfId="0" applyFont="1" applyFill="1" applyBorder="1" applyAlignment="1">
      <alignment horizontal="center" vertical="center"/>
    </xf>
    <xf numFmtId="0" fontId="18" fillId="9" borderId="59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 wrapText="1"/>
    </xf>
    <xf numFmtId="0" fontId="18" fillId="9" borderId="87" xfId="0" applyFont="1" applyFill="1" applyBorder="1" applyAlignment="1">
      <alignment horizontal="center" vertical="center"/>
    </xf>
    <xf numFmtId="0" fontId="27" fillId="9" borderId="58" xfId="0" applyNumberFormat="1" applyFont="1" applyFill="1" applyBorder="1" applyAlignment="1">
      <alignment horizontal="center" vertical="center"/>
    </xf>
    <xf numFmtId="0" fontId="27" fillId="9" borderId="59" xfId="0" applyNumberFormat="1" applyFont="1" applyFill="1" applyBorder="1" applyAlignment="1">
      <alignment horizontal="center" vertical="center"/>
    </xf>
    <xf numFmtId="0" fontId="23" fillId="9" borderId="58" xfId="0" applyNumberFormat="1" applyFont="1" applyFill="1" applyBorder="1" applyAlignment="1">
      <alignment horizontal="center" vertical="center"/>
    </xf>
    <xf numFmtId="0" fontId="27" fillId="11" borderId="59" xfId="0" applyNumberFormat="1" applyFont="1" applyFill="1" applyBorder="1" applyAlignment="1">
      <alignment horizontal="center" vertical="center"/>
    </xf>
    <xf numFmtId="0" fontId="26" fillId="0" borderId="57" xfId="0" applyFont="1" applyBorder="1" applyAlignment="1">
      <alignment vertical="center" wrapText="1"/>
    </xf>
    <xf numFmtId="2" fontId="18" fillId="6" borderId="42" xfId="0" applyNumberFormat="1" applyFont="1" applyFill="1" applyBorder="1" applyAlignment="1">
      <alignment horizontal="center" vertical="center"/>
    </xf>
    <xf numFmtId="0" fontId="23" fillId="9" borderId="44" xfId="0" applyNumberFormat="1" applyFont="1" applyFill="1" applyBorder="1" applyAlignment="1">
      <alignment horizontal="center" vertical="center"/>
    </xf>
    <xf numFmtId="0" fontId="23" fillId="9" borderId="0" xfId="0" applyNumberFormat="1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0" fontId="18" fillId="9" borderId="57" xfId="0" applyFont="1" applyFill="1" applyBorder="1" applyAlignment="1">
      <alignment horizontal="center" vertical="center"/>
    </xf>
    <xf numFmtId="0" fontId="23" fillId="9" borderId="59" xfId="0" applyNumberFormat="1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vertical="center"/>
    </xf>
    <xf numFmtId="0" fontId="22" fillId="0" borderId="57" xfId="0" applyFont="1" applyFill="1" applyBorder="1" applyAlignment="1">
      <alignment horizontal="right" vertical="center"/>
    </xf>
    <xf numFmtId="0" fontId="22" fillId="5" borderId="4" xfId="0" applyFont="1" applyFill="1" applyBorder="1" applyAlignment="1">
      <alignment horizontal="center" vertical="center"/>
    </xf>
    <xf numFmtId="0" fontId="22" fillId="0" borderId="50" xfId="0" applyFont="1" applyFill="1" applyBorder="1" applyAlignment="1">
      <alignment horizontal="center" vertical="center"/>
    </xf>
    <xf numFmtId="0" fontId="22" fillId="0" borderId="52" xfId="0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87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vertical="center"/>
    </xf>
    <xf numFmtId="0" fontId="22" fillId="0" borderId="59" xfId="0" applyFont="1" applyFill="1" applyBorder="1" applyAlignment="1">
      <alignment vertical="center"/>
    </xf>
    <xf numFmtId="0" fontId="22" fillId="7" borderId="30" xfId="0" applyFont="1" applyFill="1" applyBorder="1" applyAlignment="1">
      <alignment horizontal="center" vertical="center"/>
    </xf>
    <xf numFmtId="0" fontId="18" fillId="0" borderId="85" xfId="0" applyFont="1" applyFill="1" applyBorder="1" applyAlignment="1">
      <alignment vertical="center"/>
    </xf>
    <xf numFmtId="0" fontId="18" fillId="6" borderId="55" xfId="0" applyFont="1" applyFill="1" applyBorder="1" applyAlignment="1">
      <alignment horizontal="center" vertical="center"/>
    </xf>
    <xf numFmtId="0" fontId="27" fillId="0" borderId="12" xfId="0" applyNumberFormat="1" applyFont="1" applyBorder="1" applyAlignment="1">
      <alignment horizontal="center" vertical="center"/>
    </xf>
    <xf numFmtId="0" fontId="27" fillId="0" borderId="11" xfId="0" applyNumberFormat="1" applyFont="1" applyBorder="1" applyAlignment="1">
      <alignment horizontal="center" vertical="center"/>
    </xf>
    <xf numFmtId="0" fontId="27" fillId="11" borderId="47" xfId="0" applyNumberFormat="1" applyFont="1" applyFill="1" applyBorder="1" applyAlignment="1">
      <alignment horizontal="center" vertical="center"/>
    </xf>
    <xf numFmtId="0" fontId="18" fillId="0" borderId="69" xfId="0" applyFont="1" applyFill="1" applyBorder="1" applyAlignment="1">
      <alignment vertical="center"/>
    </xf>
    <xf numFmtId="0" fontId="18" fillId="6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/>
    </xf>
    <xf numFmtId="0" fontId="23" fillId="0" borderId="13" xfId="0" applyNumberFormat="1" applyFont="1" applyBorder="1" applyAlignment="1">
      <alignment horizontal="center" vertical="center"/>
    </xf>
    <xf numFmtId="0" fontId="23" fillId="0" borderId="69" xfId="0" applyNumberFormat="1" applyFont="1" applyBorder="1" applyAlignment="1">
      <alignment horizontal="center" vertical="center"/>
    </xf>
    <xf numFmtId="0" fontId="23" fillId="11" borderId="45" xfId="0" applyNumberFormat="1" applyFont="1" applyFill="1" applyBorder="1" applyAlignment="1">
      <alignment horizontal="center" vertical="center"/>
    </xf>
    <xf numFmtId="0" fontId="23" fillId="0" borderId="45" xfId="0" applyNumberFormat="1" applyFont="1" applyBorder="1" applyAlignment="1">
      <alignment horizontal="center" vertical="center"/>
    </xf>
    <xf numFmtId="0" fontId="23" fillId="0" borderId="44" xfId="0" applyNumberFormat="1" applyFont="1" applyBorder="1" applyAlignment="1">
      <alignment horizontal="center" vertical="center"/>
    </xf>
    <xf numFmtId="0" fontId="23" fillId="11" borderId="44" xfId="0" applyNumberFormat="1" applyFont="1" applyFill="1" applyBorder="1" applyAlignment="1">
      <alignment horizontal="center" vertical="center"/>
    </xf>
    <xf numFmtId="0" fontId="18" fillId="9" borderId="0" xfId="0" applyFont="1" applyFill="1" applyBorder="1" applyAlignment="1">
      <alignment horizontal="right" vertical="center"/>
    </xf>
    <xf numFmtId="0" fontId="18" fillId="0" borderId="70" xfId="0" applyFont="1" applyFill="1" applyBorder="1" applyAlignment="1">
      <alignment vertical="center"/>
    </xf>
    <xf numFmtId="49" fontId="18" fillId="0" borderId="43" xfId="0" applyNumberFormat="1" applyFont="1" applyFill="1" applyBorder="1" applyAlignment="1">
      <alignment horizontal="right" vertical="center"/>
    </xf>
    <xf numFmtId="0" fontId="18" fillId="6" borderId="5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vertical="center"/>
    </xf>
    <xf numFmtId="0" fontId="18" fillId="9" borderId="3" xfId="0" applyFont="1" applyFill="1" applyBorder="1" applyAlignment="1">
      <alignment vertical="center"/>
    </xf>
    <xf numFmtId="0" fontId="30" fillId="9" borderId="0" xfId="0" applyNumberFormat="1" applyFont="1" applyFill="1" applyBorder="1" applyAlignment="1">
      <alignment horizontal="center" vertical="center"/>
    </xf>
    <xf numFmtId="0" fontId="27" fillId="11" borderId="46" xfId="0" applyNumberFormat="1" applyFont="1" applyFill="1" applyBorder="1" applyAlignment="1">
      <alignment horizontal="center" vertical="center"/>
    </xf>
    <xf numFmtId="0" fontId="27" fillId="9" borderId="47" xfId="0" applyNumberFormat="1" applyFont="1" applyFill="1" applyBorder="1" applyAlignment="1">
      <alignment horizontal="center" vertical="center"/>
    </xf>
    <xf numFmtId="0" fontId="18" fillId="6" borderId="86" xfId="0" applyFont="1" applyFill="1" applyBorder="1" applyAlignment="1">
      <alignment horizontal="center" vertical="center"/>
    </xf>
    <xf numFmtId="0" fontId="27" fillId="0" borderId="14" xfId="0" applyNumberFormat="1" applyFont="1" applyBorder="1" applyAlignment="1">
      <alignment horizontal="center" vertical="center"/>
    </xf>
    <xf numFmtId="0" fontId="27" fillId="0" borderId="13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0" fontId="22" fillId="7" borderId="33" xfId="0" applyFont="1" applyFill="1" applyBorder="1" applyAlignment="1">
      <alignment horizontal="center" vertical="center"/>
    </xf>
    <xf numFmtId="0" fontId="27" fillId="9" borderId="12" xfId="0" applyNumberFormat="1" applyFont="1" applyFill="1" applyBorder="1" applyAlignment="1">
      <alignment horizontal="center" vertical="center"/>
    </xf>
    <xf numFmtId="0" fontId="27" fillId="9" borderId="11" xfId="0" applyNumberFormat="1" applyFont="1" applyFill="1" applyBorder="1" applyAlignment="1">
      <alignment horizontal="center" vertical="center"/>
    </xf>
    <xf numFmtId="0" fontId="27" fillId="9" borderId="37" xfId="0" applyNumberFormat="1" applyFont="1" applyFill="1" applyBorder="1" applyAlignment="1">
      <alignment horizontal="center" vertical="center"/>
    </xf>
    <xf numFmtId="0" fontId="27" fillId="11" borderId="40" xfId="0" applyNumberFormat="1" applyFont="1" applyFill="1" applyBorder="1" applyAlignment="1">
      <alignment horizontal="center" vertical="center"/>
    </xf>
    <xf numFmtId="0" fontId="27" fillId="9" borderId="14" xfId="0" applyNumberFormat="1" applyFont="1" applyFill="1" applyBorder="1" applyAlignment="1">
      <alignment horizontal="center" vertical="center"/>
    </xf>
    <xf numFmtId="0" fontId="27" fillId="9" borderId="13" xfId="0" applyNumberFormat="1" applyFont="1" applyFill="1" applyBorder="1" applyAlignment="1">
      <alignment horizontal="center" vertical="center"/>
    </xf>
    <xf numFmtId="0" fontId="18" fillId="9" borderId="50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8" fillId="9" borderId="11" xfId="0" applyFont="1" applyFill="1" applyBorder="1" applyAlignment="1">
      <alignment vertical="center"/>
    </xf>
    <xf numFmtId="0" fontId="18" fillId="6" borderId="47" xfId="0" applyFont="1" applyFill="1" applyBorder="1" applyAlignment="1">
      <alignment horizontal="center" vertical="center"/>
    </xf>
    <xf numFmtId="0" fontId="18" fillId="6" borderId="46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vertical="center"/>
    </xf>
    <xf numFmtId="0" fontId="18" fillId="9" borderId="13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0" fontId="18" fillId="6" borderId="20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/>
    </xf>
    <xf numFmtId="0" fontId="18" fillId="9" borderId="9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/>
    </xf>
    <xf numFmtId="0" fontId="18" fillId="9" borderId="60" xfId="0" applyFont="1" applyFill="1" applyBorder="1" applyAlignment="1">
      <alignment horizontal="center" vertical="center"/>
    </xf>
    <xf numFmtId="0" fontId="18" fillId="9" borderId="61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vertical="center"/>
    </xf>
    <xf numFmtId="0" fontId="18" fillId="9" borderId="9" xfId="0" applyFont="1" applyFill="1" applyBorder="1" applyAlignment="1">
      <alignment vertical="center"/>
    </xf>
    <xf numFmtId="0" fontId="22" fillId="10" borderId="33" xfId="0" applyFont="1" applyFill="1" applyBorder="1" applyAlignment="1">
      <alignment horizontal="center" vertical="center"/>
    </xf>
    <xf numFmtId="0" fontId="18" fillId="0" borderId="68" xfId="0" applyFont="1" applyFill="1" applyBorder="1" applyAlignment="1">
      <alignment vertical="center"/>
    </xf>
    <xf numFmtId="0" fontId="27" fillId="0" borderId="35" xfId="0" applyNumberFormat="1" applyFont="1" applyBorder="1" applyAlignment="1">
      <alignment horizontal="left" vertical="center" wrapText="1"/>
    </xf>
    <xf numFmtId="0" fontId="18" fillId="0" borderId="71" xfId="0" applyFont="1" applyFill="1" applyBorder="1" applyAlignment="1">
      <alignment vertical="center"/>
    </xf>
    <xf numFmtId="0" fontId="18" fillId="0" borderId="48" xfId="0" applyFont="1" applyFill="1" applyBorder="1" applyAlignment="1">
      <alignment vertical="center" wrapText="1"/>
    </xf>
    <xf numFmtId="49" fontId="18" fillId="0" borderId="4" xfId="0" applyNumberFormat="1" applyFont="1" applyFill="1" applyBorder="1" applyAlignment="1">
      <alignment horizontal="right" vertical="center"/>
    </xf>
    <xf numFmtId="0" fontId="22" fillId="5" borderId="16" xfId="0" applyFont="1" applyFill="1" applyBorder="1" applyAlignment="1">
      <alignment horizontal="center" vertical="center"/>
    </xf>
    <xf numFmtId="0" fontId="22" fillId="0" borderId="67" xfId="0" applyFont="1" applyFill="1" applyBorder="1" applyAlignment="1">
      <alignment horizontal="center" vertical="center"/>
    </xf>
    <xf numFmtId="0" fontId="22" fillId="0" borderId="72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center" vertical="center"/>
    </xf>
    <xf numFmtId="0" fontId="22" fillId="0" borderId="64" xfId="0" applyFont="1" applyFill="1" applyBorder="1" applyAlignment="1">
      <alignment horizontal="center" vertical="center"/>
    </xf>
    <xf numFmtId="0" fontId="22" fillId="0" borderId="62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67" xfId="0" applyFont="1" applyFill="1" applyBorder="1" applyAlignment="1">
      <alignment vertical="center"/>
    </xf>
    <xf numFmtId="0" fontId="22" fillId="0" borderId="72" xfId="0" applyFont="1" applyFill="1" applyBorder="1" applyAlignment="1">
      <alignment vertical="center"/>
    </xf>
    <xf numFmtId="0" fontId="22" fillId="11" borderId="64" xfId="0" applyFont="1" applyFill="1" applyBorder="1" applyAlignment="1">
      <alignment horizontal="center" vertical="center"/>
    </xf>
    <xf numFmtId="0" fontId="22" fillId="5" borderId="35" xfId="0" applyFont="1" applyFill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0" fontId="18" fillId="5" borderId="35" xfId="0" applyFont="1" applyFill="1" applyBorder="1" applyAlignment="1">
      <alignment horizontal="center" vertical="center"/>
    </xf>
    <xf numFmtId="0" fontId="22" fillId="5" borderId="37" xfId="0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5" borderId="41" xfId="0" applyFont="1" applyFill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/>
    </xf>
    <xf numFmtId="0" fontId="22" fillId="5" borderId="96" xfId="0" applyFont="1" applyFill="1" applyBorder="1" applyAlignment="1">
      <alignment horizontal="center" vertical="center"/>
    </xf>
    <xf numFmtId="0" fontId="22" fillId="5" borderId="39" xfId="0" applyFont="1" applyFill="1" applyBorder="1" applyAlignment="1">
      <alignment horizontal="center" vertical="center"/>
    </xf>
    <xf numFmtId="0" fontId="22" fillId="5" borderId="42" xfId="0" applyFont="1" applyFill="1" applyBorder="1" applyAlignment="1">
      <alignment horizontal="center" vertical="center"/>
    </xf>
    <xf numFmtId="0" fontId="22" fillId="0" borderId="45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86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0" fontId="22" fillId="0" borderId="44" xfId="0" applyFont="1" applyFill="1" applyBorder="1" applyAlignment="1">
      <alignment horizontal="center" vertical="center"/>
    </xf>
    <xf numFmtId="0" fontId="22" fillId="5" borderId="45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48" xfId="0" applyFont="1" applyFill="1" applyBorder="1" applyAlignment="1">
      <alignment horizontal="right" vertical="center"/>
    </xf>
    <xf numFmtId="0" fontId="22" fillId="5" borderId="48" xfId="0" applyFont="1" applyFill="1" applyBorder="1" applyAlignment="1">
      <alignment horizontal="center" vertical="center"/>
    </xf>
    <xf numFmtId="49" fontId="18" fillId="0" borderId="50" xfId="0" applyNumberFormat="1" applyFont="1" applyFill="1" applyBorder="1" applyAlignment="1">
      <alignment horizontal="center" vertical="center"/>
    </xf>
    <xf numFmtId="49" fontId="18" fillId="9" borderId="20" xfId="0" applyNumberFormat="1" applyFont="1" applyFill="1" applyBorder="1" applyAlignment="1">
      <alignment horizontal="right" vertical="center"/>
    </xf>
    <xf numFmtId="0" fontId="23" fillId="9" borderId="44" xfId="0" applyNumberFormat="1" applyFont="1" applyFill="1" applyBorder="1" applyAlignment="1">
      <alignment vertical="center"/>
    </xf>
    <xf numFmtId="0" fontId="23" fillId="10" borderId="45" xfId="0" applyNumberFormat="1" applyFont="1" applyFill="1" applyBorder="1" applyAlignment="1">
      <alignment horizontal="center" vertical="center"/>
    </xf>
    <xf numFmtId="0" fontId="27" fillId="0" borderId="57" xfId="0" applyFont="1" applyBorder="1" applyAlignment="1">
      <alignment horizontal="left" vertical="center"/>
    </xf>
    <xf numFmtId="0" fontId="18" fillId="11" borderId="47" xfId="0" applyFont="1" applyFill="1" applyBorder="1" applyAlignment="1">
      <alignment horizontal="center" vertical="center"/>
    </xf>
    <xf numFmtId="0" fontId="27" fillId="11" borderId="69" xfId="0" applyNumberFormat="1" applyFont="1" applyFill="1" applyBorder="1" applyAlignment="1">
      <alignment horizontal="center" vertical="center"/>
    </xf>
    <xf numFmtId="49" fontId="18" fillId="6" borderId="35" xfId="0" applyNumberFormat="1" applyFont="1" applyFill="1" applyBorder="1" applyAlignment="1">
      <alignment horizontal="right" vertical="center"/>
    </xf>
    <xf numFmtId="0" fontId="22" fillId="9" borderId="37" xfId="0" applyFont="1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18" fillId="6" borderId="44" xfId="0" applyNumberFormat="1" applyFont="1" applyFill="1" applyBorder="1" applyAlignment="1">
      <alignment horizontal="center" vertical="center"/>
    </xf>
    <xf numFmtId="0" fontId="22" fillId="9" borderId="45" xfId="0" applyFont="1" applyFill="1" applyBorder="1" applyAlignment="1">
      <alignment horizontal="center" vertical="center"/>
    </xf>
    <xf numFmtId="0" fontId="18" fillId="9" borderId="44" xfId="0" applyFont="1" applyFill="1" applyBorder="1" applyAlignment="1">
      <alignment vertical="center"/>
    </xf>
    <xf numFmtId="0" fontId="22" fillId="9" borderId="44" xfId="0" applyFont="1" applyFill="1" applyBorder="1" applyAlignment="1">
      <alignment horizontal="center" vertical="center"/>
    </xf>
    <xf numFmtId="0" fontId="30" fillId="9" borderId="44" xfId="0" applyNumberFormat="1" applyFont="1" applyFill="1" applyBorder="1" applyAlignment="1">
      <alignment horizontal="center" vertical="center"/>
    </xf>
    <xf numFmtId="0" fontId="30" fillId="9" borderId="45" xfId="0" applyNumberFormat="1" applyFont="1" applyFill="1" applyBorder="1" applyAlignment="1">
      <alignment horizontal="center" vertical="center"/>
    </xf>
    <xf numFmtId="0" fontId="22" fillId="9" borderId="53" xfId="0" applyFont="1" applyFill="1" applyBorder="1" applyAlignment="1">
      <alignment horizontal="center" vertical="center"/>
    </xf>
    <xf numFmtId="0" fontId="18" fillId="9" borderId="45" xfId="0" applyFont="1" applyFill="1" applyBorder="1" applyAlignment="1">
      <alignment vertical="center"/>
    </xf>
    <xf numFmtId="0" fontId="22" fillId="9" borderId="50" xfId="0" applyFont="1" applyFill="1" applyBorder="1" applyAlignment="1">
      <alignment horizontal="center" vertical="center"/>
    </xf>
    <xf numFmtId="0" fontId="22" fillId="9" borderId="0" xfId="0" applyFont="1" applyFill="1" applyBorder="1" applyAlignment="1">
      <alignment horizontal="center" vertical="center" wrapText="1"/>
    </xf>
    <xf numFmtId="0" fontId="23" fillId="9" borderId="0" xfId="0" applyFont="1" applyFill="1" applyBorder="1" applyAlignment="1">
      <alignment horizontal="center" vertical="center"/>
    </xf>
    <xf numFmtId="0" fontId="18" fillId="9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9" borderId="40" xfId="0" applyFont="1" applyFill="1" applyBorder="1" applyAlignment="1">
      <alignment horizontal="center" vertical="center"/>
    </xf>
    <xf numFmtId="0" fontId="18" fillId="9" borderId="53" xfId="0" applyFont="1" applyFill="1" applyBorder="1" applyAlignment="1">
      <alignment horizontal="center" vertical="center"/>
    </xf>
    <xf numFmtId="0" fontId="18" fillId="7" borderId="45" xfId="0" applyFont="1" applyFill="1" applyBorder="1" applyAlignment="1">
      <alignment horizontal="center" vertical="center"/>
    </xf>
    <xf numFmtId="0" fontId="23" fillId="0" borderId="44" xfId="0" applyFont="1" applyFill="1" applyBorder="1" applyAlignment="1">
      <alignment horizontal="center" vertical="center"/>
    </xf>
    <xf numFmtId="0" fontId="23" fillId="8" borderId="45" xfId="0" applyFont="1" applyFill="1" applyBorder="1" applyAlignment="1">
      <alignment horizontal="center" vertical="center"/>
    </xf>
    <xf numFmtId="0" fontId="18" fillId="9" borderId="58" xfId="0" applyFont="1" applyFill="1" applyBorder="1" applyAlignment="1">
      <alignment vertical="center"/>
    </xf>
    <xf numFmtId="0" fontId="18" fillId="9" borderId="59" xfId="0" applyFont="1" applyFill="1" applyBorder="1" applyAlignment="1">
      <alignment vertical="center"/>
    </xf>
    <xf numFmtId="0" fontId="18" fillId="0" borderId="58" xfId="0" applyFont="1" applyFill="1" applyBorder="1" applyAlignment="1">
      <alignment vertical="center"/>
    </xf>
    <xf numFmtId="0" fontId="18" fillId="0" borderId="59" xfId="0" applyFont="1" applyFill="1" applyBorder="1" applyAlignment="1">
      <alignment vertical="center"/>
    </xf>
    <xf numFmtId="0" fontId="18" fillId="9" borderId="46" xfId="0" applyFont="1" applyFill="1" applyBorder="1" applyAlignment="1">
      <alignment vertical="center"/>
    </xf>
    <xf numFmtId="0" fontId="18" fillId="9" borderId="47" xfId="0" applyFont="1" applyFill="1" applyBorder="1" applyAlignment="1">
      <alignment vertical="center"/>
    </xf>
    <xf numFmtId="0" fontId="18" fillId="9" borderId="60" xfId="0" applyFont="1" applyFill="1" applyBorder="1" applyAlignment="1">
      <alignment vertical="center"/>
    </xf>
    <xf numFmtId="0" fontId="18" fillId="9" borderId="61" xfId="0" applyFont="1" applyFill="1" applyBorder="1" applyAlignment="1">
      <alignment vertical="center"/>
    </xf>
    <xf numFmtId="49" fontId="18" fillId="0" borderId="85" xfId="0" applyNumberFormat="1" applyFont="1" applyFill="1" applyBorder="1" applyAlignment="1">
      <alignment horizontal="right" vertical="center"/>
    </xf>
    <xf numFmtId="0" fontId="22" fillId="0" borderId="25" xfId="0" applyFont="1" applyFill="1" applyBorder="1" applyAlignment="1">
      <alignment vertical="center"/>
    </xf>
    <xf numFmtId="0" fontId="22" fillId="0" borderId="29" xfId="0" applyFont="1" applyFill="1" applyBorder="1" applyAlignment="1">
      <alignment vertical="center" wrapText="1"/>
    </xf>
    <xf numFmtId="0" fontId="22" fillId="0" borderId="26" xfId="0" applyFont="1" applyFill="1" applyBorder="1" applyAlignment="1">
      <alignment horizontal="right" vertical="center"/>
    </xf>
    <xf numFmtId="0" fontId="22" fillId="0" borderId="30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vertical="center"/>
    </xf>
    <xf numFmtId="0" fontId="22" fillId="0" borderId="33" xfId="0" applyFont="1" applyFill="1" applyBorder="1" applyAlignment="1">
      <alignment vertical="center"/>
    </xf>
    <xf numFmtId="0" fontId="22" fillId="11" borderId="33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vertical="center"/>
    </xf>
    <xf numFmtId="49" fontId="18" fillId="0" borderId="4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18" fillId="0" borderId="42" xfId="0" applyFont="1" applyFill="1" applyBorder="1" applyAlignment="1">
      <alignment vertical="center"/>
    </xf>
    <xf numFmtId="0" fontId="18" fillId="0" borderId="44" xfId="0" applyFont="1" applyFill="1" applyBorder="1" applyAlignment="1">
      <alignment horizontal="center" vertical="center"/>
    </xf>
    <xf numFmtId="0" fontId="18" fillId="0" borderId="45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45" xfId="0" applyFont="1" applyFill="1" applyBorder="1" applyAlignment="1">
      <alignment vertical="center"/>
    </xf>
    <xf numFmtId="0" fontId="18" fillId="0" borderId="42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18" fillId="0" borderId="50" xfId="0" applyFont="1" applyFill="1" applyBorder="1" applyAlignment="1">
      <alignment horizontal="center" vertical="center"/>
    </xf>
    <xf numFmtId="0" fontId="18" fillId="0" borderId="53" xfId="0" applyFont="1" applyFill="1" applyBorder="1" applyAlignment="1">
      <alignment horizontal="center" vertical="center"/>
    </xf>
    <xf numFmtId="0" fontId="18" fillId="0" borderId="54" xfId="0" applyFont="1" applyFill="1" applyBorder="1" applyAlignment="1">
      <alignment horizontal="center" vertical="center"/>
    </xf>
    <xf numFmtId="0" fontId="22" fillId="9" borderId="0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0" fontId="22" fillId="9" borderId="0" xfId="0" applyFont="1" applyFill="1" applyBorder="1" applyAlignment="1">
      <alignment vertical="center"/>
    </xf>
    <xf numFmtId="0" fontId="18" fillId="0" borderId="58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18" fillId="9" borderId="0" xfId="0" applyFont="1" applyFill="1" applyBorder="1" applyAlignment="1">
      <alignment vertical="center"/>
    </xf>
    <xf numFmtId="0" fontId="18" fillId="9" borderId="0" xfId="0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center" vertical="center"/>
    </xf>
    <xf numFmtId="0" fontId="18" fillId="0" borderId="4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59" xfId="0" applyFont="1" applyFill="1" applyBorder="1" applyAlignment="1">
      <alignment vertical="center"/>
    </xf>
    <xf numFmtId="0" fontId="18" fillId="0" borderId="22" xfId="0" applyFont="1" applyFill="1" applyBorder="1" applyAlignment="1">
      <alignment vertical="center"/>
    </xf>
    <xf numFmtId="0" fontId="18" fillId="0" borderId="23" xfId="0" applyFont="1" applyFill="1" applyBorder="1" applyAlignment="1">
      <alignment vertical="center"/>
    </xf>
    <xf numFmtId="0" fontId="18" fillId="0" borderId="15" xfId="0" applyFont="1" applyFill="1" applyBorder="1" applyAlignment="1">
      <alignment vertical="center"/>
    </xf>
    <xf numFmtId="0" fontId="18" fillId="0" borderId="24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49" fontId="18" fillId="9" borderId="46" xfId="0" applyNumberFormat="1" applyFont="1" applyFill="1" applyBorder="1" applyAlignment="1">
      <alignment horizontal="center" vertical="center"/>
    </xf>
    <xf numFmtId="49" fontId="18" fillId="9" borderId="44" xfId="0" applyNumberFormat="1" applyFont="1" applyFill="1" applyBorder="1" applyAlignment="1">
      <alignment horizontal="center" vertical="center"/>
    </xf>
    <xf numFmtId="49" fontId="17" fillId="9" borderId="44" xfId="0" applyNumberFormat="1" applyFont="1" applyFill="1" applyBorder="1" applyAlignment="1">
      <alignment horizontal="center" vertical="center"/>
    </xf>
    <xf numFmtId="49" fontId="18" fillId="0" borderId="58" xfId="0" applyNumberFormat="1" applyFont="1" applyFill="1" applyBorder="1" applyAlignment="1">
      <alignment horizontal="center" vertical="center"/>
    </xf>
    <xf numFmtId="49" fontId="18" fillId="6" borderId="37" xfId="0" applyNumberFormat="1" applyFont="1" applyFill="1" applyBorder="1" applyAlignment="1">
      <alignment horizontal="center" vertical="center"/>
    </xf>
    <xf numFmtId="49" fontId="18" fillId="9" borderId="58" xfId="0" applyNumberFormat="1" applyFont="1" applyFill="1" applyBorder="1" applyAlignment="1">
      <alignment horizontal="center" vertical="center"/>
    </xf>
    <xf numFmtId="49" fontId="22" fillId="0" borderId="58" xfId="0" applyNumberFormat="1" applyFont="1" applyFill="1" applyBorder="1" applyAlignment="1">
      <alignment horizontal="center" vertical="center"/>
    </xf>
    <xf numFmtId="49" fontId="18" fillId="9" borderId="60" xfId="0" applyNumberFormat="1" applyFont="1" applyFill="1" applyBorder="1" applyAlignment="1">
      <alignment horizontal="center" vertical="center"/>
    </xf>
    <xf numFmtId="49" fontId="22" fillId="0" borderId="63" xfId="0" applyNumberFormat="1" applyFont="1" applyFill="1" applyBorder="1" applyAlignment="1">
      <alignment horizontal="center" vertical="center"/>
    </xf>
    <xf numFmtId="49" fontId="22" fillId="5" borderId="37" xfId="0" applyNumberFormat="1" applyFont="1" applyFill="1" applyBorder="1" applyAlignment="1">
      <alignment horizontal="center" vertical="center"/>
    </xf>
    <xf numFmtId="49" fontId="22" fillId="5" borderId="44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22" fillId="6" borderId="29" xfId="0" applyFont="1" applyFill="1" applyBorder="1" applyAlignment="1">
      <alignment horizontal="left" vertical="center"/>
    </xf>
    <xf numFmtId="0" fontId="22" fillId="6" borderId="29" xfId="0" applyFont="1" applyFill="1" applyBorder="1" applyAlignment="1">
      <alignment horizontal="left" vertical="center" wrapText="1"/>
    </xf>
    <xf numFmtId="0" fontId="22" fillId="6" borderId="29" xfId="0" applyFont="1" applyFill="1" applyBorder="1" applyAlignment="1">
      <alignment horizontal="right" vertical="center"/>
    </xf>
    <xf numFmtId="0" fontId="22" fillId="6" borderId="19" xfId="0" applyFont="1" applyFill="1" applyBorder="1" applyAlignment="1">
      <alignment horizontal="center" vertical="center"/>
    </xf>
    <xf numFmtId="0" fontId="22" fillId="6" borderId="30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22" fillId="6" borderId="29" xfId="0" applyFont="1" applyFill="1" applyBorder="1" applyAlignment="1">
      <alignment horizontal="center" vertical="center"/>
    </xf>
    <xf numFmtId="49" fontId="22" fillId="6" borderId="30" xfId="0" applyNumberFormat="1" applyFont="1" applyFill="1" applyBorder="1" applyAlignment="1">
      <alignment horizontal="center" vertical="center"/>
    </xf>
    <xf numFmtId="0" fontId="22" fillId="6" borderId="33" xfId="0" applyFont="1" applyFill="1" applyBorder="1" applyAlignment="1">
      <alignment horizontal="center" vertical="center"/>
    </xf>
    <xf numFmtId="0" fontId="22" fillId="6" borderId="34" xfId="0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/>
    </xf>
    <xf numFmtId="0" fontId="22" fillId="6" borderId="27" xfId="0" applyFont="1" applyFill="1" applyBorder="1" applyAlignment="1">
      <alignment horizontal="center" vertical="center"/>
    </xf>
    <xf numFmtId="0" fontId="22" fillId="9" borderId="35" xfId="0" applyFont="1" applyFill="1" applyBorder="1" applyAlignment="1">
      <alignment vertical="center"/>
    </xf>
    <xf numFmtId="0" fontId="22" fillId="9" borderId="35" xfId="0" applyFont="1" applyFill="1" applyBorder="1" applyAlignment="1">
      <alignment horizontal="left" vertical="center" wrapText="1"/>
    </xf>
    <xf numFmtId="0" fontId="22" fillId="9" borderId="35" xfId="0" applyFont="1" applyFill="1" applyBorder="1" applyAlignment="1">
      <alignment horizontal="right" vertical="center"/>
    </xf>
    <xf numFmtId="0" fontId="22" fillId="6" borderId="36" xfId="0" applyFont="1" applyFill="1" applyBorder="1" applyAlignment="1">
      <alignment horizontal="center" vertical="center"/>
    </xf>
    <xf numFmtId="0" fontId="22" fillId="9" borderId="39" xfId="0" applyFont="1" applyFill="1" applyBorder="1" applyAlignment="1">
      <alignment horizontal="center" vertical="center"/>
    </xf>
    <xf numFmtId="0" fontId="22" fillId="9" borderId="35" xfId="0" applyFont="1" applyFill="1" applyBorder="1" applyAlignment="1">
      <alignment horizontal="center" vertical="center"/>
    </xf>
    <xf numFmtId="49" fontId="22" fillId="9" borderId="37" xfId="0" applyNumberFormat="1" applyFont="1" applyFill="1" applyBorder="1" applyAlignment="1">
      <alignment horizontal="center" vertical="center"/>
    </xf>
    <xf numFmtId="0" fontId="22" fillId="9" borderId="41" xfId="0" applyFont="1" applyFill="1" applyBorder="1" applyAlignment="1">
      <alignment horizontal="center" vertical="center"/>
    </xf>
    <xf numFmtId="0" fontId="22" fillId="9" borderId="38" xfId="0" applyFont="1" applyFill="1" applyBorder="1" applyAlignment="1">
      <alignment horizontal="center" vertical="center"/>
    </xf>
    <xf numFmtId="0" fontId="22" fillId="9" borderId="96" xfId="0" applyFont="1" applyFill="1" applyBorder="1" applyAlignment="1">
      <alignment horizontal="center" vertical="center"/>
    </xf>
    <xf numFmtId="0" fontId="22" fillId="9" borderId="42" xfId="0" applyFont="1" applyFill="1" applyBorder="1" applyAlignment="1">
      <alignment vertical="center"/>
    </xf>
    <xf numFmtId="0" fontId="22" fillId="9" borderId="42" xfId="0" applyFont="1" applyFill="1" applyBorder="1" applyAlignment="1">
      <alignment horizontal="left" vertical="center" wrapText="1"/>
    </xf>
    <xf numFmtId="0" fontId="22" fillId="9" borderId="42" xfId="0" applyFont="1" applyFill="1" applyBorder="1" applyAlignment="1">
      <alignment horizontal="right" vertical="center"/>
    </xf>
    <xf numFmtId="0" fontId="22" fillId="6" borderId="43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42" xfId="0" applyFont="1" applyFill="1" applyBorder="1" applyAlignment="1">
      <alignment horizontal="center" vertical="center"/>
    </xf>
    <xf numFmtId="49" fontId="22" fillId="9" borderId="44" xfId="0" applyNumberFormat="1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2" fillId="9" borderId="86" xfId="0" applyFont="1" applyFill="1" applyBorder="1" applyAlignment="1">
      <alignment horizontal="center" vertical="center"/>
    </xf>
    <xf numFmtId="0" fontId="22" fillId="6" borderId="29" xfId="0" applyFont="1" applyFill="1" applyBorder="1" applyAlignment="1">
      <alignment vertical="center"/>
    </xf>
    <xf numFmtId="0" fontId="22" fillId="6" borderId="29" xfId="0" applyFont="1" applyFill="1" applyBorder="1" applyAlignment="1">
      <alignment vertical="center" wrapText="1"/>
    </xf>
    <xf numFmtId="0" fontId="22" fillId="6" borderId="15" xfId="0" applyFont="1" applyFill="1" applyBorder="1" applyAlignment="1">
      <alignment horizontal="center" vertical="center"/>
    </xf>
    <xf numFmtId="0" fontId="22" fillId="6" borderId="26" xfId="0" applyFont="1" applyFill="1" applyBorder="1" applyAlignment="1">
      <alignment horizontal="center" vertical="center"/>
    </xf>
    <xf numFmtId="0" fontId="22" fillId="6" borderId="25" xfId="0" applyFont="1" applyFill="1" applyBorder="1" applyAlignment="1">
      <alignment vertical="center"/>
    </xf>
    <xf numFmtId="49" fontId="22" fillId="6" borderId="26" xfId="0" applyNumberFormat="1" applyFont="1" applyFill="1" applyBorder="1" applyAlignment="1">
      <alignment horizontal="right" vertical="center"/>
    </xf>
    <xf numFmtId="0" fontId="22" fillId="6" borderId="21" xfId="0" applyFont="1" applyFill="1" applyBorder="1" applyAlignment="1">
      <alignment vertical="center"/>
    </xf>
    <xf numFmtId="0" fontId="22" fillId="6" borderId="20" xfId="0" applyFont="1" applyFill="1" applyBorder="1" applyAlignment="1">
      <alignment vertical="center" wrapText="1"/>
    </xf>
    <xf numFmtId="49" fontId="22" fillId="6" borderId="0" xfId="0" applyNumberFormat="1" applyFont="1" applyFill="1" applyBorder="1" applyAlignment="1">
      <alignment horizontal="right" vertical="center"/>
    </xf>
    <xf numFmtId="0" fontId="22" fillId="6" borderId="20" xfId="0" applyFont="1" applyFill="1" applyBorder="1" applyAlignment="1">
      <alignment horizontal="center" vertical="center"/>
    </xf>
    <xf numFmtId="0" fontId="22" fillId="6" borderId="10" xfId="0" applyFont="1" applyFill="1" applyBorder="1" applyAlignment="1">
      <alignment horizontal="center" vertical="center"/>
    </xf>
    <xf numFmtId="0" fontId="22" fillId="6" borderId="9" xfId="0" applyFont="1" applyFill="1" applyBorder="1" applyAlignment="1">
      <alignment horizontal="center" vertical="center"/>
    </xf>
    <xf numFmtId="49" fontId="22" fillId="6" borderId="60" xfId="0" applyNumberFormat="1" applyFont="1" applyFill="1" applyBorder="1" applyAlignment="1">
      <alignment horizontal="center" vertical="center"/>
    </xf>
    <xf numFmtId="0" fontId="22" fillId="6" borderId="61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22" fillId="6" borderId="22" xfId="0" applyFont="1" applyFill="1" applyBorder="1" applyAlignment="1">
      <alignment horizontal="center" vertical="center"/>
    </xf>
    <xf numFmtId="0" fontId="22" fillId="6" borderId="60" xfId="0" applyFont="1" applyFill="1" applyBorder="1" applyAlignment="1">
      <alignment horizontal="center" vertical="center"/>
    </xf>
    <xf numFmtId="0" fontId="22" fillId="6" borderId="25" xfId="0" applyFont="1" applyFill="1" applyBorder="1" applyAlignment="1">
      <alignment horizontal="left" vertical="center"/>
    </xf>
    <xf numFmtId="0" fontId="29" fillId="9" borderId="29" xfId="0" applyNumberFormat="1" applyFont="1" applyFill="1" applyBorder="1" applyAlignment="1">
      <alignment horizontal="left" vertical="center" wrapText="1"/>
    </xf>
    <xf numFmtId="0" fontId="22" fillId="9" borderId="25" xfId="0" applyFont="1" applyFill="1" applyBorder="1" applyAlignment="1">
      <alignment vertical="center"/>
    </xf>
    <xf numFmtId="0" fontId="22" fillId="9" borderId="34" xfId="0" applyFont="1" applyFill="1" applyBorder="1" applyAlignment="1">
      <alignment horizontal="center" vertical="center"/>
    </xf>
    <xf numFmtId="0" fontId="22" fillId="9" borderId="32" xfId="0" applyFont="1" applyFill="1" applyBorder="1" applyAlignment="1">
      <alignment horizontal="center" vertical="center"/>
    </xf>
    <xf numFmtId="0" fontId="22" fillId="9" borderId="29" xfId="0" applyFont="1" applyFill="1" applyBorder="1" applyAlignment="1">
      <alignment horizontal="center" vertical="center"/>
    </xf>
    <xf numFmtId="49" fontId="22" fillId="9" borderId="30" xfId="0" applyNumberFormat="1" applyFont="1" applyFill="1" applyBorder="1" applyAlignment="1">
      <alignment horizontal="center" vertical="center"/>
    </xf>
    <xf numFmtId="0" fontId="22" fillId="9" borderId="33" xfId="0" applyFont="1" applyFill="1" applyBorder="1" applyAlignment="1">
      <alignment horizontal="center" vertical="center"/>
    </xf>
    <xf numFmtId="0" fontId="22" fillId="9" borderId="31" xfId="0" applyFont="1" applyFill="1" applyBorder="1" applyAlignment="1">
      <alignment horizontal="center" vertical="center"/>
    </xf>
    <xf numFmtId="0" fontId="22" fillId="9" borderId="27" xfId="0" applyFont="1" applyFill="1" applyBorder="1" applyAlignment="1">
      <alignment horizontal="center" vertical="center"/>
    </xf>
    <xf numFmtId="0" fontId="22" fillId="9" borderId="30" xfId="0" applyFont="1" applyFill="1" applyBorder="1" applyAlignment="1">
      <alignment horizontal="center" vertical="center"/>
    </xf>
    <xf numFmtId="0" fontId="22" fillId="6" borderId="55" xfId="0" applyFont="1" applyFill="1" applyBorder="1" applyAlignment="1">
      <alignment horizontal="center" vertical="center"/>
    </xf>
    <xf numFmtId="49" fontId="18" fillId="6" borderId="44" xfId="0" applyNumberFormat="1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22" fillId="6" borderId="54" xfId="0" applyFont="1" applyFill="1" applyBorder="1" applyAlignment="1">
      <alignment horizontal="center" vertical="center"/>
    </xf>
    <xf numFmtId="0" fontId="22" fillId="6" borderId="52" xfId="0" applyFont="1" applyFill="1" applyBorder="1" applyAlignment="1">
      <alignment horizontal="center" vertical="center"/>
    </xf>
    <xf numFmtId="49" fontId="22" fillId="6" borderId="50" xfId="0" applyNumberFormat="1" applyFont="1" applyFill="1" applyBorder="1" applyAlignment="1">
      <alignment horizontal="center" vertical="center"/>
    </xf>
    <xf numFmtId="0" fontId="22" fillId="6" borderId="53" xfId="0" applyFont="1" applyFill="1" applyBorder="1" applyAlignment="1">
      <alignment horizontal="center" vertical="center"/>
    </xf>
    <xf numFmtId="0" fontId="22" fillId="6" borderId="51" xfId="0" applyFont="1" applyFill="1" applyBorder="1" applyAlignment="1">
      <alignment horizontal="center" vertical="center"/>
    </xf>
    <xf numFmtId="0" fontId="22" fillId="6" borderId="97" xfId="0" applyFont="1" applyFill="1" applyBorder="1" applyAlignment="1">
      <alignment horizontal="center" vertical="center"/>
    </xf>
    <xf numFmtId="0" fontId="22" fillId="6" borderId="50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0" fontId="24" fillId="0" borderId="36" xfId="0" applyFont="1" applyFill="1" applyBorder="1" applyAlignment="1">
      <alignment horizontal="right" vertical="center"/>
    </xf>
    <xf numFmtId="0" fontId="18" fillId="0" borderId="35" xfId="0" applyFont="1" applyFill="1" applyBorder="1" applyAlignment="1">
      <alignment horizontal="right" vertical="center"/>
    </xf>
    <xf numFmtId="0" fontId="24" fillId="0" borderId="43" xfId="0" applyFont="1" applyFill="1" applyBorder="1" applyAlignment="1">
      <alignment horizontal="right" vertical="center"/>
    </xf>
    <xf numFmtId="0" fontId="24" fillId="0" borderId="4" xfId="0" applyFont="1" applyFill="1" applyBorder="1" applyAlignment="1">
      <alignment horizontal="right" vertical="center"/>
    </xf>
    <xf numFmtId="0" fontId="22" fillId="0" borderId="86" xfId="0" applyFont="1" applyFill="1" applyBorder="1" applyAlignment="1">
      <alignment horizontal="right" vertical="center"/>
    </xf>
    <xf numFmtId="0" fontId="22" fillId="0" borderId="95" xfId="0" applyFont="1" applyFill="1" applyBorder="1" applyAlignment="1">
      <alignment horizontal="right" vertical="center"/>
    </xf>
    <xf numFmtId="0" fontId="22" fillId="0" borderId="49" xfId="0" applyFont="1" applyFill="1" applyBorder="1" applyAlignment="1">
      <alignment horizontal="right" vertical="center"/>
    </xf>
    <xf numFmtId="0" fontId="22" fillId="0" borderId="23" xfId="0" applyFont="1" applyFill="1" applyBorder="1" applyAlignment="1">
      <alignment horizontal="right" vertical="center"/>
    </xf>
    <xf numFmtId="0" fontId="18" fillId="0" borderId="28" xfId="0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 applyProtection="1">
      <alignment horizontal="center" vertical="center" shrinkToFit="1"/>
      <protection hidden="1"/>
    </xf>
    <xf numFmtId="49" fontId="31" fillId="0" borderId="45" xfId="0" applyNumberFormat="1" applyFont="1" applyFill="1" applyBorder="1" applyAlignment="1" applyProtection="1">
      <alignment horizontal="center" vertical="center" shrinkToFit="1"/>
      <protection hidden="1"/>
    </xf>
    <xf numFmtId="49" fontId="21" fillId="0" borderId="0" xfId="0" applyNumberFormat="1" applyFont="1" applyFill="1" applyBorder="1"/>
    <xf numFmtId="49" fontId="18" fillId="0" borderId="0" xfId="0" applyNumberFormat="1" applyFont="1" applyFill="1" applyBorder="1"/>
    <xf numFmtId="0" fontId="23" fillId="5" borderId="83" xfId="4" applyFont="1" applyFill="1" applyBorder="1" applyAlignment="1">
      <alignment horizontal="center" vertical="center" wrapText="1"/>
    </xf>
    <xf numFmtId="0" fontId="32" fillId="5" borderId="8" xfId="3" applyFont="1" applyFill="1" applyBorder="1" applyAlignment="1">
      <alignment horizontal="center" vertical="center" wrapText="1"/>
    </xf>
    <xf numFmtId="0" fontId="32" fillId="5" borderId="8" xfId="2" applyFont="1" applyFill="1" applyBorder="1" applyAlignment="1">
      <alignment horizontal="center" vertical="center" wrapText="1"/>
    </xf>
    <xf numFmtId="0" fontId="32" fillId="5" borderId="84" xfId="4" applyFont="1" applyFill="1" applyBorder="1" applyAlignment="1">
      <alignment horizontal="center" vertical="center" wrapText="1"/>
    </xf>
    <xf numFmtId="0" fontId="23" fillId="5" borderId="79" xfId="4" applyFont="1" applyFill="1" applyBorder="1" applyAlignment="1">
      <alignment horizontal="left" vertical="center" wrapText="1"/>
    </xf>
    <xf numFmtId="0" fontId="23" fillId="5" borderId="2" xfId="3" applyFont="1" applyFill="1" applyBorder="1" applyAlignment="1">
      <alignment horizontal="left" vertical="center" wrapText="1"/>
    </xf>
    <xf numFmtId="0" fontId="23" fillId="5" borderId="2" xfId="2" applyFont="1" applyFill="1" applyBorder="1" applyAlignment="1">
      <alignment horizontal="left" vertical="center" wrapText="1"/>
    </xf>
    <xf numFmtId="0" fontId="24" fillId="5" borderId="80" xfId="4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/>
    </xf>
    <xf numFmtId="0" fontId="24" fillId="5" borderId="81" xfId="4" applyFont="1" applyFill="1" applyBorder="1" applyAlignment="1">
      <alignment horizontal="left" vertical="center" wrapText="1"/>
    </xf>
    <xf numFmtId="0" fontId="24" fillId="5" borderId="51" xfId="3" applyFont="1" applyFill="1" applyBorder="1" applyAlignment="1">
      <alignment horizontal="left" vertical="center" wrapText="1"/>
    </xf>
    <xf numFmtId="0" fontId="24" fillId="5" borderId="51" xfId="2" applyFont="1" applyFill="1" applyBorder="1" applyAlignment="1">
      <alignment horizontal="left" vertical="center" wrapText="1"/>
    </xf>
    <xf numFmtId="0" fontId="24" fillId="5" borderId="82" xfId="4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left"/>
    </xf>
    <xf numFmtId="0" fontId="32" fillId="5" borderId="3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32" fillId="5" borderId="33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33" fillId="0" borderId="0" xfId="0" applyFont="1" applyFill="1" applyBorder="1"/>
    <xf numFmtId="0" fontId="34" fillId="0" borderId="0" xfId="0" applyFont="1" applyFill="1" applyBorder="1"/>
    <xf numFmtId="0" fontId="24" fillId="0" borderId="0" xfId="0" applyFont="1" applyFill="1" applyBorder="1"/>
    <xf numFmtId="0" fontId="27" fillId="0" borderId="38" xfId="0" applyFont="1" applyBorder="1" applyAlignment="1">
      <alignment horizontal="left" vertical="center"/>
    </xf>
    <xf numFmtId="0" fontId="26" fillId="0" borderId="38" xfId="0" applyFont="1" applyBorder="1" applyAlignment="1">
      <alignment vertical="center" wrapText="1"/>
    </xf>
    <xf numFmtId="0" fontId="27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vertical="center" wrapText="1"/>
    </xf>
    <xf numFmtId="0" fontId="27" fillId="0" borderId="6" xfId="0" applyFont="1" applyBorder="1" applyAlignment="1">
      <alignment horizontal="left" vertical="center"/>
    </xf>
    <xf numFmtId="0" fontId="26" fillId="0" borderId="6" xfId="0" applyFont="1" applyBorder="1" applyAlignment="1">
      <alignment vertical="center" wrapText="1"/>
    </xf>
    <xf numFmtId="0" fontId="18" fillId="0" borderId="38" xfId="0" applyFont="1" applyFill="1" applyBorder="1" applyAlignment="1">
      <alignment vertical="center"/>
    </xf>
    <xf numFmtId="0" fontId="18" fillId="0" borderId="51" xfId="0" applyFont="1" applyFill="1" applyBorder="1" applyAlignment="1">
      <alignment vertical="center"/>
    </xf>
    <xf numFmtId="0" fontId="18" fillId="0" borderId="5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27" fillId="0" borderId="38" xfId="0" applyFont="1" applyBorder="1" applyAlignment="1">
      <alignment horizontal="left" vertical="center" wrapText="1"/>
    </xf>
    <xf numFmtId="0" fontId="23" fillId="0" borderId="0" xfId="0" applyFont="1" applyFill="1" applyBorder="1"/>
    <xf numFmtId="49" fontId="23" fillId="0" borderId="0" xfId="0" applyNumberFormat="1" applyFont="1" applyFill="1" applyBorder="1" applyAlignment="1">
      <alignment horizontal="right"/>
    </xf>
    <xf numFmtId="0" fontId="3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51" xfId="0" applyFont="1" applyFill="1" applyBorder="1" applyAlignment="1">
      <alignment horizontal="center" vertical="center" wrapText="1"/>
    </xf>
    <xf numFmtId="0" fontId="25" fillId="0" borderId="53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left" vertical="center" wrapText="1"/>
    </xf>
    <xf numFmtId="49" fontId="18" fillId="0" borderId="38" xfId="0" applyNumberFormat="1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/>
    </xf>
    <xf numFmtId="0" fontId="18" fillId="0" borderId="51" xfId="0" applyFont="1" applyFill="1" applyBorder="1" applyAlignment="1">
      <alignment horizontal="left" vertical="center" wrapText="1"/>
    </xf>
    <xf numFmtId="49" fontId="18" fillId="0" borderId="73" xfId="0" applyNumberFormat="1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0" fontId="18" fillId="9" borderId="0" xfId="0" applyFont="1" applyFill="1" applyBorder="1" applyAlignment="1">
      <alignment horizontal="center" vertical="center"/>
    </xf>
    <xf numFmtId="0" fontId="18" fillId="9" borderId="85" xfId="0" applyFont="1" applyFill="1" applyBorder="1" applyAlignment="1">
      <alignment vertical="center"/>
    </xf>
    <xf numFmtId="0" fontId="26" fillId="9" borderId="55" xfId="0" applyNumberFormat="1" applyFont="1" applyFill="1" applyBorder="1" applyAlignment="1">
      <alignment vertical="center" wrapText="1"/>
    </xf>
    <xf numFmtId="0" fontId="18" fillId="9" borderId="69" xfId="0" applyFont="1" applyFill="1" applyBorder="1" applyAlignment="1">
      <alignment vertical="center"/>
    </xf>
    <xf numFmtId="0" fontId="18" fillId="9" borderId="42" xfId="0" applyFont="1" applyFill="1" applyBorder="1" applyAlignment="1">
      <alignment vertical="center" wrapText="1"/>
    </xf>
    <xf numFmtId="0" fontId="18" fillId="9" borderId="70" xfId="0" applyFont="1" applyFill="1" applyBorder="1" applyAlignment="1">
      <alignment vertical="center"/>
    </xf>
    <xf numFmtId="49" fontId="18" fillId="9" borderId="43" xfId="0" applyNumberFormat="1" applyFont="1" applyFill="1" applyBorder="1" applyAlignment="1">
      <alignment horizontal="right" vertical="center"/>
    </xf>
    <xf numFmtId="0" fontId="23" fillId="0" borderId="30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5" borderId="26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center" vertical="center" wrapText="1"/>
    </xf>
    <xf numFmtId="49" fontId="37" fillId="0" borderId="30" xfId="0" applyNumberFormat="1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 wrapText="1"/>
    </xf>
    <xf numFmtId="0" fontId="38" fillId="9" borderId="35" xfId="0" applyFont="1" applyFill="1" applyBorder="1" applyAlignment="1">
      <alignment vertical="center"/>
    </xf>
    <xf numFmtId="0" fontId="38" fillId="9" borderId="35" xfId="0" applyFont="1" applyFill="1" applyBorder="1" applyAlignment="1">
      <alignment horizontal="left" vertical="center" wrapText="1"/>
    </xf>
    <xf numFmtId="0" fontId="39" fillId="0" borderId="42" xfId="0" applyFont="1" applyFill="1" applyBorder="1" applyAlignment="1">
      <alignment vertical="center"/>
    </xf>
    <xf numFmtId="0" fontId="39" fillId="0" borderId="42" xfId="0" applyFont="1" applyFill="1" applyBorder="1" applyAlignment="1">
      <alignment horizontal="left" vertical="center" wrapText="1"/>
    </xf>
    <xf numFmtId="0" fontId="39" fillId="0" borderId="42" xfId="0" applyFont="1" applyFill="1" applyBorder="1" applyAlignment="1">
      <alignment horizontal="left" vertical="center"/>
    </xf>
    <xf numFmtId="0" fontId="38" fillId="9" borderId="42" xfId="0" applyFont="1" applyFill="1" applyBorder="1" applyAlignment="1">
      <alignment vertical="center"/>
    </xf>
    <xf numFmtId="0" fontId="38" fillId="9" borderId="42" xfId="0" applyFont="1" applyFill="1" applyBorder="1" applyAlignment="1">
      <alignment horizontal="left" vertical="center" wrapText="1"/>
    </xf>
    <xf numFmtId="0" fontId="40" fillId="0" borderId="42" xfId="0" applyFont="1" applyFill="1" applyBorder="1" applyAlignment="1">
      <alignment horizontal="left" vertical="center"/>
    </xf>
    <xf numFmtId="0" fontId="40" fillId="0" borderId="42" xfId="0" applyFont="1" applyFill="1" applyBorder="1" applyAlignment="1">
      <alignment vertical="center"/>
    </xf>
    <xf numFmtId="0" fontId="40" fillId="0" borderId="48" xfId="0" applyFont="1" applyFill="1" applyBorder="1" applyAlignment="1">
      <alignment vertical="center"/>
    </xf>
    <xf numFmtId="0" fontId="38" fillId="0" borderId="48" xfId="0" applyFont="1" applyFill="1" applyBorder="1" applyAlignment="1">
      <alignment horizontal="left" vertical="center" wrapText="1"/>
    </xf>
    <xf numFmtId="0" fontId="38" fillId="6" borderId="29" xfId="0" applyFont="1" applyFill="1" applyBorder="1" applyAlignment="1">
      <alignment vertical="center"/>
    </xf>
    <xf numFmtId="0" fontId="38" fillId="6" borderId="29" xfId="0" applyFont="1" applyFill="1" applyBorder="1" applyAlignment="1">
      <alignment vertical="center" wrapText="1"/>
    </xf>
    <xf numFmtId="0" fontId="39" fillId="0" borderId="55" xfId="0" applyFont="1" applyFill="1" applyBorder="1" applyAlignment="1">
      <alignment vertical="center"/>
    </xf>
    <xf numFmtId="0" fontId="39" fillId="5" borderId="55" xfId="0" applyFont="1" applyFill="1" applyBorder="1" applyAlignment="1">
      <alignment vertical="center" wrapText="1"/>
    </xf>
    <xf numFmtId="0" fontId="39" fillId="5" borderId="42" xfId="0" applyFont="1" applyFill="1" applyBorder="1" applyAlignment="1">
      <alignment vertical="center" wrapText="1"/>
    </xf>
    <xf numFmtId="0" fontId="39" fillId="0" borderId="42" xfId="0" applyFont="1" applyFill="1" applyBorder="1" applyAlignment="1">
      <alignment vertical="center" wrapText="1"/>
    </xf>
    <xf numFmtId="0" fontId="39" fillId="0" borderId="57" xfId="0" applyFont="1" applyFill="1" applyBorder="1" applyAlignment="1">
      <alignment vertical="center"/>
    </xf>
    <xf numFmtId="0" fontId="38" fillId="0" borderId="57" xfId="0" applyFont="1" applyFill="1" applyBorder="1" applyAlignment="1">
      <alignment vertical="center" wrapText="1"/>
    </xf>
    <xf numFmtId="0" fontId="38" fillId="6" borderId="29" xfId="0" applyFont="1" applyFill="1" applyBorder="1" applyAlignment="1">
      <alignment horizontal="left" vertical="center"/>
    </xf>
    <xf numFmtId="0" fontId="38" fillId="6" borderId="29" xfId="0" applyFont="1" applyFill="1" applyBorder="1" applyAlignment="1">
      <alignment horizontal="left" vertical="center" wrapText="1"/>
    </xf>
    <xf numFmtId="0" fontId="42" fillId="0" borderId="35" xfId="0" applyNumberFormat="1" applyFont="1" applyBorder="1" applyAlignment="1">
      <alignment vertical="center" wrapText="1"/>
    </xf>
    <xf numFmtId="0" fontId="42" fillId="0" borderId="55" xfId="0" applyNumberFormat="1" applyFont="1" applyBorder="1" applyAlignment="1">
      <alignment vertical="center" wrapText="1"/>
    </xf>
    <xf numFmtId="0" fontId="39" fillId="5" borderId="57" xfId="0" applyFont="1" applyFill="1" applyBorder="1" applyAlignment="1">
      <alignment vertical="center"/>
    </xf>
    <xf numFmtId="0" fontId="43" fillId="0" borderId="55" xfId="0" applyNumberFormat="1" applyFont="1" applyBorder="1" applyAlignment="1">
      <alignment horizontal="left" vertical="center"/>
    </xf>
    <xf numFmtId="0" fontId="43" fillId="0" borderId="42" xfId="0" applyNumberFormat="1" applyFont="1" applyBorder="1" applyAlignment="1">
      <alignment horizontal="left" vertical="center"/>
    </xf>
    <xf numFmtId="0" fontId="42" fillId="0" borderId="42" xfId="0" applyNumberFormat="1" applyFont="1" applyBorder="1" applyAlignment="1">
      <alignment vertical="center" wrapText="1"/>
    </xf>
    <xf numFmtId="0" fontId="42" fillId="0" borderId="57" xfId="0" applyNumberFormat="1" applyFont="1" applyBorder="1" applyAlignment="1">
      <alignment vertical="center" wrapText="1"/>
    </xf>
    <xf numFmtId="0" fontId="42" fillId="0" borderId="57" xfId="0" applyFont="1" applyBorder="1" applyAlignment="1">
      <alignment vertical="center" wrapText="1"/>
    </xf>
    <xf numFmtId="0" fontId="43" fillId="0" borderId="57" xfId="0" applyFont="1" applyBorder="1" applyAlignment="1">
      <alignment horizontal="left" vertical="center"/>
    </xf>
    <xf numFmtId="0" fontId="38" fillId="0" borderId="57" xfId="0" applyFont="1" applyFill="1" applyBorder="1" applyAlignment="1">
      <alignment vertical="center"/>
    </xf>
    <xf numFmtId="0" fontId="38" fillId="6" borderId="25" xfId="0" applyFont="1" applyFill="1" applyBorder="1" applyAlignment="1">
      <alignment vertical="center"/>
    </xf>
    <xf numFmtId="0" fontId="38" fillId="6" borderId="21" xfId="0" applyFont="1" applyFill="1" applyBorder="1" applyAlignment="1">
      <alignment vertical="center"/>
    </xf>
    <xf numFmtId="0" fontId="38" fillId="6" borderId="20" xfId="0" applyFont="1" applyFill="1" applyBorder="1" applyAlignment="1">
      <alignment vertical="center" wrapText="1"/>
    </xf>
    <xf numFmtId="0" fontId="38" fillId="6" borderId="25" xfId="0" applyFont="1" applyFill="1" applyBorder="1" applyAlignment="1">
      <alignment horizontal="left" vertical="center"/>
    </xf>
    <xf numFmtId="0" fontId="45" fillId="9" borderId="29" xfId="0" applyNumberFormat="1" applyFont="1" applyFill="1" applyBorder="1" applyAlignment="1">
      <alignment horizontal="left" vertical="center" wrapText="1"/>
    </xf>
    <xf numFmtId="0" fontId="39" fillId="0" borderId="85" xfId="0" applyFont="1" applyFill="1" applyBorder="1" applyAlignment="1">
      <alignment vertical="center"/>
    </xf>
    <xf numFmtId="0" fontId="39" fillId="0" borderId="69" xfId="0" applyFont="1" applyFill="1" applyBorder="1" applyAlignment="1">
      <alignment vertical="center"/>
    </xf>
    <xf numFmtId="0" fontId="39" fillId="0" borderId="70" xfId="0" applyFont="1" applyFill="1" applyBorder="1" applyAlignment="1">
      <alignment vertical="center"/>
    </xf>
    <xf numFmtId="0" fontId="39" fillId="0" borderId="21" xfId="0" applyFont="1" applyFill="1" applyBorder="1" applyAlignment="1">
      <alignment vertical="center"/>
    </xf>
    <xf numFmtId="0" fontId="38" fillId="9" borderId="25" xfId="0" applyFont="1" applyFill="1" applyBorder="1" applyAlignment="1">
      <alignment vertical="center"/>
    </xf>
    <xf numFmtId="0" fontId="39" fillId="0" borderId="68" xfId="0" applyFont="1" applyFill="1" applyBorder="1" applyAlignment="1">
      <alignment vertical="center"/>
    </xf>
    <xf numFmtId="0" fontId="43" fillId="0" borderId="35" xfId="0" applyNumberFormat="1" applyFont="1" applyBorder="1" applyAlignment="1">
      <alignment horizontal="left" vertical="center" wrapText="1"/>
    </xf>
    <xf numFmtId="0" fontId="39" fillId="0" borderId="71" xfId="0" applyFont="1" applyFill="1" applyBorder="1" applyAlignment="1">
      <alignment vertical="center"/>
    </xf>
    <xf numFmtId="0" fontId="39" fillId="0" borderId="48" xfId="0" applyFont="1" applyFill="1" applyBorder="1" applyAlignment="1">
      <alignment vertical="center" wrapText="1"/>
    </xf>
    <xf numFmtId="0" fontId="38" fillId="0" borderId="17" xfId="0" applyFont="1" applyFill="1" applyBorder="1" applyAlignment="1">
      <alignment vertical="center"/>
    </xf>
    <xf numFmtId="0" fontId="38" fillId="0" borderId="16" xfId="0" applyFont="1" applyFill="1" applyBorder="1" applyAlignment="1">
      <alignment vertical="center" wrapText="1"/>
    </xf>
    <xf numFmtId="0" fontId="38" fillId="5" borderId="37" xfId="0" applyFont="1" applyFill="1" applyBorder="1" applyAlignment="1">
      <alignment vertical="center"/>
    </xf>
    <xf numFmtId="0" fontId="38" fillId="5" borderId="36" xfId="0" applyFont="1" applyFill="1" applyBorder="1" applyAlignment="1">
      <alignment vertical="center" wrapText="1"/>
    </xf>
    <xf numFmtId="0" fontId="38" fillId="0" borderId="44" xfId="0" applyFont="1" applyFill="1" applyBorder="1" applyAlignment="1">
      <alignment vertical="center"/>
    </xf>
    <xf numFmtId="0" fontId="38" fillId="0" borderId="43" xfId="0" applyFont="1" applyFill="1" applyBorder="1" applyAlignment="1">
      <alignment vertical="center" wrapText="1"/>
    </xf>
    <xf numFmtId="0" fontId="38" fillId="0" borderId="50" xfId="0" applyFont="1" applyFill="1" applyBorder="1" applyAlignment="1">
      <alignment vertical="center"/>
    </xf>
    <xf numFmtId="0" fontId="38" fillId="0" borderId="49" xfId="0" applyFont="1" applyFill="1" applyBorder="1" applyAlignment="1">
      <alignment vertical="center" wrapText="1"/>
    </xf>
    <xf numFmtId="0" fontId="38" fillId="6" borderId="44" xfId="0" applyFont="1" applyFill="1" applyBorder="1" applyAlignment="1">
      <alignment vertical="center"/>
    </xf>
    <xf numFmtId="0" fontId="38" fillId="6" borderId="45" xfId="0" applyFont="1" applyFill="1" applyBorder="1" applyAlignment="1">
      <alignment vertical="center" wrapText="1"/>
    </xf>
    <xf numFmtId="0" fontId="38" fillId="6" borderId="29" xfId="0" applyFont="1" applyFill="1" applyBorder="1" applyAlignment="1">
      <alignment horizontal="right" vertical="center"/>
    </xf>
    <xf numFmtId="0" fontId="38" fillId="9" borderId="35" xfId="0" applyFont="1" applyFill="1" applyBorder="1" applyAlignment="1">
      <alignment horizontal="right" vertical="center"/>
    </xf>
    <xf numFmtId="49" fontId="39" fillId="0" borderId="42" xfId="0" applyNumberFormat="1" applyFont="1" applyFill="1" applyBorder="1" applyAlignment="1">
      <alignment horizontal="right" vertical="center"/>
    </xf>
    <xf numFmtId="0" fontId="39" fillId="0" borderId="42" xfId="0" applyFont="1" applyFill="1" applyBorder="1" applyAlignment="1">
      <alignment horizontal="right" vertical="center"/>
    </xf>
    <xf numFmtId="0" fontId="38" fillId="9" borderId="42" xfId="0" applyFont="1" applyFill="1" applyBorder="1" applyAlignment="1">
      <alignment horizontal="right" vertical="center"/>
    </xf>
    <xf numFmtId="0" fontId="39" fillId="0" borderId="48" xfId="0" applyFont="1" applyFill="1" applyBorder="1" applyAlignment="1">
      <alignment vertical="center"/>
    </xf>
    <xf numFmtId="0" fontId="39" fillId="9" borderId="55" xfId="0" applyFont="1" applyFill="1" applyBorder="1" applyAlignment="1">
      <alignment horizontal="right" vertical="center"/>
    </xf>
    <xf numFmtId="0" fontId="39" fillId="9" borderId="42" xfId="0" applyFont="1" applyFill="1" applyBorder="1" applyAlignment="1">
      <alignment horizontal="right" vertical="center"/>
    </xf>
    <xf numFmtId="49" fontId="39" fillId="9" borderId="42" xfId="0" applyNumberFormat="1" applyFont="1" applyFill="1" applyBorder="1" applyAlignment="1">
      <alignment horizontal="right" vertical="center"/>
    </xf>
    <xf numFmtId="0" fontId="39" fillId="0" borderId="57" xfId="0" applyFont="1" applyFill="1" applyBorder="1" applyAlignment="1">
      <alignment horizontal="right" vertical="center"/>
    </xf>
    <xf numFmtId="49" fontId="39" fillId="6" borderId="35" xfId="0" applyNumberFormat="1" applyFont="1" applyFill="1" applyBorder="1" applyAlignment="1">
      <alignment horizontal="right" vertical="center"/>
    </xf>
    <xf numFmtId="0" fontId="39" fillId="0" borderId="55" xfId="0" applyFont="1" applyFill="1" applyBorder="1" applyAlignment="1">
      <alignment horizontal="right" vertical="center"/>
    </xf>
    <xf numFmtId="49" fontId="39" fillId="9" borderId="55" xfId="0" applyNumberFormat="1" applyFont="1" applyFill="1" applyBorder="1" applyAlignment="1">
      <alignment horizontal="right" vertical="center"/>
    </xf>
    <xf numFmtId="49" fontId="39" fillId="9" borderId="57" xfId="0" applyNumberFormat="1" applyFont="1" applyFill="1" applyBorder="1" applyAlignment="1">
      <alignment horizontal="right" vertical="center"/>
    </xf>
    <xf numFmtId="49" fontId="39" fillId="9" borderId="20" xfId="0" applyNumberFormat="1" applyFont="1" applyFill="1" applyBorder="1" applyAlignment="1">
      <alignment horizontal="right" vertical="center"/>
    </xf>
    <xf numFmtId="0" fontId="38" fillId="0" borderId="57" xfId="0" applyFont="1" applyFill="1" applyBorder="1" applyAlignment="1">
      <alignment horizontal="right" vertical="center"/>
    </xf>
    <xf numFmtId="49" fontId="38" fillId="6" borderId="26" xfId="0" applyNumberFormat="1" applyFont="1" applyFill="1" applyBorder="1" applyAlignment="1">
      <alignment horizontal="right" vertical="center"/>
    </xf>
    <xf numFmtId="49" fontId="38" fillId="6" borderId="0" xfId="0" applyNumberFormat="1" applyFont="1" applyFill="1" applyBorder="1" applyAlignment="1">
      <alignment horizontal="right" vertical="center"/>
    </xf>
    <xf numFmtId="49" fontId="39" fillId="0" borderId="55" xfId="0" applyNumberFormat="1" applyFont="1" applyFill="1" applyBorder="1" applyAlignment="1">
      <alignment horizontal="right" vertical="center"/>
    </xf>
    <xf numFmtId="49" fontId="39" fillId="0" borderId="43" xfId="0" applyNumberFormat="1" applyFont="1" applyFill="1" applyBorder="1" applyAlignment="1">
      <alignment horizontal="right" vertical="center"/>
    </xf>
    <xf numFmtId="49" fontId="39" fillId="0" borderId="4" xfId="0" applyNumberFormat="1" applyFont="1" applyFill="1" applyBorder="1" applyAlignment="1">
      <alignment horizontal="right" vertical="center"/>
    </xf>
    <xf numFmtId="0" fontId="38" fillId="0" borderId="19" xfId="0" applyFont="1" applyFill="1" applyBorder="1" applyAlignment="1">
      <alignment horizontal="right" vertical="center"/>
    </xf>
    <xf numFmtId="0" fontId="38" fillId="5" borderId="35" xfId="0" applyFont="1" applyFill="1" applyBorder="1" applyAlignment="1">
      <alignment horizontal="right" vertical="center"/>
    </xf>
    <xf numFmtId="0" fontId="38" fillId="0" borderId="42" xfId="0" applyFont="1" applyFill="1" applyBorder="1" applyAlignment="1">
      <alignment horizontal="right" vertical="center"/>
    </xf>
    <xf numFmtId="0" fontId="39" fillId="0" borderId="48" xfId="0" applyFont="1" applyFill="1" applyBorder="1" applyAlignment="1">
      <alignment horizontal="right" vertical="center"/>
    </xf>
    <xf numFmtId="0" fontId="39" fillId="6" borderId="55" xfId="0" applyFont="1" applyFill="1" applyBorder="1" applyAlignment="1">
      <alignment horizontal="right" vertical="center"/>
    </xf>
    <xf numFmtId="0" fontId="39" fillId="6" borderId="42" xfId="0" applyFont="1" applyFill="1" applyBorder="1" applyAlignment="1">
      <alignment horizontal="right" vertical="center"/>
    </xf>
    <xf numFmtId="0" fontId="38" fillId="6" borderId="57" xfId="0" applyFont="1" applyFill="1" applyBorder="1" applyAlignment="1">
      <alignment horizontal="right" vertical="center" wrapText="1"/>
    </xf>
    <xf numFmtId="0" fontId="22" fillId="6" borderId="47" xfId="0" applyFont="1" applyFill="1" applyBorder="1" applyAlignment="1">
      <alignment horizontal="center" vertical="center"/>
    </xf>
    <xf numFmtId="49" fontId="22" fillId="0" borderId="50" xfId="0" applyNumberFormat="1" applyFont="1" applyFill="1" applyBorder="1" applyAlignment="1">
      <alignment horizontal="center" vertical="center"/>
    </xf>
    <xf numFmtId="0" fontId="22" fillId="6" borderId="12" xfId="0" applyFont="1" applyFill="1" applyBorder="1" applyAlignment="1">
      <alignment horizontal="center" vertical="center"/>
    </xf>
    <xf numFmtId="0" fontId="22" fillId="6" borderId="11" xfId="0" applyFont="1" applyFill="1" applyBorder="1" applyAlignment="1">
      <alignment horizontal="center" vertical="center"/>
    </xf>
    <xf numFmtId="49" fontId="22" fillId="6" borderId="46" xfId="0" applyNumberFormat="1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horizontal="center" vertical="center"/>
    </xf>
    <xf numFmtId="0" fontId="22" fillId="6" borderId="95" xfId="0" applyFont="1" applyFill="1" applyBorder="1" applyAlignment="1">
      <alignment horizontal="center" vertical="center"/>
    </xf>
    <xf numFmtId="0" fontId="22" fillId="6" borderId="46" xfId="0" applyFont="1" applyFill="1" applyBorder="1" applyAlignment="1">
      <alignment horizontal="center" vertical="center"/>
    </xf>
    <xf numFmtId="49" fontId="23" fillId="5" borderId="6" xfId="0" applyNumberFormat="1" applyFont="1" applyFill="1" applyBorder="1" applyAlignment="1" applyProtection="1">
      <alignment horizontal="center" vertical="center"/>
    </xf>
    <xf numFmtId="49" fontId="23" fillId="5" borderId="7" xfId="0" applyNumberFormat="1" applyFont="1" applyFill="1" applyBorder="1" applyAlignment="1" applyProtection="1">
      <alignment horizontal="center" vertical="center"/>
    </xf>
    <xf numFmtId="49" fontId="23" fillId="5" borderId="8" xfId="0" applyNumberFormat="1" applyFont="1" applyFill="1" applyBorder="1" applyAlignment="1" applyProtection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49" fontId="23" fillId="0" borderId="6" xfId="1" applyNumberFormat="1" applyFont="1" applyFill="1" applyBorder="1" applyAlignment="1" applyProtection="1">
      <alignment horizontal="center" vertical="center"/>
    </xf>
    <xf numFmtId="49" fontId="23" fillId="0" borderId="7" xfId="1" applyNumberFormat="1" applyFont="1" applyFill="1" applyBorder="1" applyAlignment="1" applyProtection="1">
      <alignment horizontal="center" vertical="center"/>
    </xf>
    <xf numFmtId="49" fontId="23" fillId="0" borderId="73" xfId="1" applyNumberFormat="1" applyFont="1" applyFill="1" applyBorder="1" applyAlignment="1" applyProtection="1">
      <alignment horizontal="center" vertical="center"/>
    </xf>
    <xf numFmtId="49" fontId="23" fillId="0" borderId="8" xfId="1" applyNumberFormat="1" applyFont="1" applyFill="1" applyBorder="1" applyAlignment="1" applyProtection="1">
      <alignment horizontal="center" vertical="center"/>
    </xf>
    <xf numFmtId="49" fontId="23" fillId="5" borderId="6" xfId="1" applyNumberFormat="1" applyFont="1" applyFill="1" applyBorder="1" applyAlignment="1" applyProtection="1">
      <alignment horizontal="center" vertical="center"/>
    </xf>
    <xf numFmtId="49" fontId="23" fillId="5" borderId="7" xfId="1" applyNumberFormat="1" applyFont="1" applyFill="1" applyBorder="1" applyAlignment="1" applyProtection="1">
      <alignment horizontal="center" vertical="center"/>
    </xf>
    <xf numFmtId="49" fontId="23" fillId="5" borderId="73" xfId="1" applyNumberFormat="1" applyFont="1" applyFill="1" applyBorder="1" applyAlignment="1" applyProtection="1">
      <alignment horizontal="center" vertical="center"/>
    </xf>
    <xf numFmtId="49" fontId="23" fillId="5" borderId="73" xfId="0" applyNumberFormat="1" applyFont="1" applyFill="1" applyBorder="1" applyAlignment="1" applyProtection="1">
      <alignment horizontal="center" vertical="center"/>
    </xf>
    <xf numFmtId="49" fontId="23" fillId="5" borderId="8" xfId="1" applyNumberFormat="1" applyFont="1" applyFill="1" applyBorder="1" applyAlignment="1" applyProtection="1">
      <alignment horizontal="center" vertical="center"/>
    </xf>
    <xf numFmtId="49" fontId="23" fillId="5" borderId="3" xfId="0" applyNumberFormat="1" applyFont="1" applyFill="1" applyBorder="1" applyAlignment="1" applyProtection="1">
      <alignment horizontal="center" vertical="center"/>
    </xf>
    <xf numFmtId="49" fontId="23" fillId="5" borderId="9" xfId="0" applyNumberFormat="1" applyFont="1" applyFill="1" applyBorder="1" applyAlignment="1" applyProtection="1">
      <alignment horizontal="center" vertical="center"/>
    </xf>
    <xf numFmtId="49" fontId="23" fillId="5" borderId="88" xfId="0" applyNumberFormat="1" applyFont="1" applyFill="1" applyBorder="1" applyAlignment="1" applyProtection="1">
      <alignment horizontal="center" vertical="center"/>
    </xf>
    <xf numFmtId="49" fontId="23" fillId="5" borderId="5" xfId="0" applyNumberFormat="1" applyFont="1" applyFill="1" applyBorder="1" applyAlignment="1" applyProtection="1">
      <alignment horizontal="center" vertical="center"/>
    </xf>
    <xf numFmtId="49" fontId="23" fillId="5" borderId="10" xfId="0" applyNumberFormat="1" applyFont="1" applyFill="1" applyBorder="1" applyAlignment="1" applyProtection="1">
      <alignment horizontal="center" vertical="center"/>
    </xf>
    <xf numFmtId="49" fontId="23" fillId="5" borderId="89" xfId="0" applyNumberFormat="1" applyFont="1" applyFill="1" applyBorder="1" applyAlignment="1" applyProtection="1">
      <alignment horizontal="center" vertical="center"/>
    </xf>
    <xf numFmtId="49" fontId="13" fillId="5" borderId="6" xfId="1" applyNumberFormat="1" applyFont="1" applyFill="1" applyBorder="1" applyAlignment="1" applyProtection="1">
      <alignment horizontal="center" vertical="center"/>
    </xf>
    <xf numFmtId="49" fontId="13" fillId="5" borderId="7" xfId="1" applyNumberFormat="1" applyFont="1" applyFill="1" applyBorder="1" applyAlignment="1" applyProtection="1">
      <alignment horizontal="center" vertical="center"/>
    </xf>
    <xf numFmtId="49" fontId="13" fillId="5" borderId="73" xfId="1" applyNumberFormat="1" applyFont="1" applyFill="1" applyBorder="1" applyAlignment="1" applyProtection="1">
      <alignment horizontal="center" vertical="center"/>
    </xf>
    <xf numFmtId="49" fontId="23" fillId="5" borderId="2" xfId="0" applyNumberFormat="1" applyFont="1" applyFill="1" applyBorder="1" applyAlignment="1" applyProtection="1">
      <alignment horizontal="center" vertical="center"/>
    </xf>
    <xf numFmtId="49" fontId="18" fillId="0" borderId="70" xfId="0" applyNumberFormat="1" applyFont="1" applyFill="1" applyBorder="1" applyAlignment="1" applyProtection="1">
      <alignment horizontal="center" vertical="center"/>
      <protection hidden="1"/>
    </xf>
    <xf numFmtId="49" fontId="18" fillId="0" borderId="0" xfId="0" applyNumberFormat="1" applyFont="1" applyFill="1" applyBorder="1" applyAlignment="1" applyProtection="1">
      <alignment horizontal="center" vertical="center"/>
      <protection hidden="1"/>
    </xf>
    <xf numFmtId="49" fontId="18" fillId="0" borderId="4" xfId="0" applyNumberFormat="1" applyFont="1" applyFill="1" applyBorder="1" applyAlignment="1" applyProtection="1">
      <alignment horizontal="center" vertical="center"/>
      <protection hidden="1"/>
    </xf>
    <xf numFmtId="49" fontId="18" fillId="0" borderId="87" xfId="0" applyNumberFormat="1" applyFont="1" applyFill="1" applyBorder="1" applyAlignment="1" applyProtection="1">
      <alignment horizontal="center" vertical="center"/>
      <protection hidden="1"/>
    </xf>
    <xf numFmtId="49" fontId="23" fillId="0" borderId="6" xfId="0" applyNumberFormat="1" applyFont="1" applyFill="1" applyBorder="1" applyAlignment="1" applyProtection="1">
      <alignment horizontal="center" vertical="center"/>
    </xf>
    <xf numFmtId="49" fontId="23" fillId="0" borderId="7" xfId="0" applyNumberFormat="1" applyFont="1" applyFill="1" applyBorder="1" applyAlignment="1" applyProtection="1">
      <alignment horizontal="center" vertical="center"/>
    </xf>
    <xf numFmtId="49" fontId="23" fillId="0" borderId="73" xfId="0" applyNumberFormat="1" applyFont="1" applyFill="1" applyBorder="1" applyAlignment="1" applyProtection="1">
      <alignment horizontal="center" vertical="center"/>
    </xf>
    <xf numFmtId="49" fontId="23" fillId="0" borderId="59" xfId="0" applyNumberFormat="1" applyFont="1" applyFill="1" applyBorder="1" applyAlignment="1" applyProtection="1">
      <alignment horizontal="center" vertical="center"/>
    </xf>
    <xf numFmtId="49" fontId="23" fillId="0" borderId="61" xfId="0" applyNumberFormat="1" applyFont="1" applyFill="1" applyBorder="1" applyAlignment="1" applyProtection="1">
      <alignment horizontal="center" vertical="center"/>
    </xf>
    <xf numFmtId="49" fontId="23" fillId="0" borderId="66" xfId="0" applyNumberFormat="1" applyFont="1" applyFill="1" applyBorder="1" applyAlignment="1" applyProtection="1">
      <alignment horizontal="center" vertical="center"/>
    </xf>
    <xf numFmtId="49" fontId="18" fillId="0" borderId="58" xfId="0" applyNumberFormat="1" applyFont="1" applyFill="1" applyBorder="1" applyAlignment="1" applyProtection="1">
      <alignment horizontal="center" vertical="center"/>
      <protection hidden="1"/>
    </xf>
    <xf numFmtId="49" fontId="18" fillId="0" borderId="60" xfId="0" applyNumberFormat="1" applyFont="1" applyFill="1" applyBorder="1" applyAlignment="1" applyProtection="1">
      <alignment horizontal="center" vertical="center"/>
      <protection hidden="1"/>
    </xf>
    <xf numFmtId="49" fontId="18" fillId="0" borderId="65" xfId="0" applyNumberFormat="1" applyFont="1" applyFill="1" applyBorder="1" applyAlignment="1" applyProtection="1">
      <alignment horizontal="center" vertical="center"/>
      <protection hidden="1"/>
    </xf>
    <xf numFmtId="49" fontId="8" fillId="5" borderId="6" xfId="1" applyNumberFormat="1" applyFont="1" applyFill="1" applyBorder="1" applyAlignment="1" applyProtection="1">
      <alignment horizontal="center" vertical="center"/>
    </xf>
    <xf numFmtId="49" fontId="8" fillId="5" borderId="7" xfId="1" applyNumberFormat="1" applyFont="1" applyFill="1" applyBorder="1" applyAlignment="1" applyProtection="1">
      <alignment horizontal="center" vertical="center"/>
    </xf>
    <xf numFmtId="49" fontId="8" fillId="5" borderId="73" xfId="1" applyNumberFormat="1" applyFont="1" applyFill="1" applyBorder="1" applyAlignment="1" applyProtection="1">
      <alignment horizontal="center" vertical="center"/>
    </xf>
    <xf numFmtId="49" fontId="23" fillId="5" borderId="2" xfId="1" applyNumberFormat="1" applyFont="1" applyFill="1" applyBorder="1" applyAlignment="1" applyProtection="1">
      <alignment horizontal="center" vertical="center"/>
    </xf>
    <xf numFmtId="49" fontId="23" fillId="5" borderId="51" xfId="1" applyNumberFormat="1" applyFont="1" applyFill="1" applyBorder="1" applyAlignment="1" applyProtection="1">
      <alignment horizontal="center" vertical="center"/>
    </xf>
    <xf numFmtId="49" fontId="23" fillId="5" borderId="45" xfId="1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23" fillId="0" borderId="2" xfId="1" applyNumberFormat="1" applyFont="1" applyFill="1" applyBorder="1" applyAlignment="1" applyProtection="1">
      <alignment horizontal="center" vertical="center"/>
    </xf>
    <xf numFmtId="49" fontId="23" fillId="0" borderId="2" xfId="0" applyNumberFormat="1" applyFont="1" applyFill="1" applyBorder="1" applyAlignment="1" applyProtection="1">
      <alignment horizontal="center" vertical="center"/>
    </xf>
    <xf numFmtId="49" fontId="23" fillId="0" borderId="8" xfId="0" applyNumberFormat="1" applyFont="1" applyFill="1" applyBorder="1" applyAlignment="1" applyProtection="1">
      <alignment horizontal="center" vertical="center"/>
    </xf>
    <xf numFmtId="49" fontId="18" fillId="0" borderId="44" xfId="0" applyNumberFormat="1" applyFont="1" applyFill="1" applyBorder="1" applyAlignment="1" applyProtection="1">
      <alignment horizontal="center" vertical="center"/>
      <protection hidden="1"/>
    </xf>
    <xf numFmtId="49" fontId="23" fillId="5" borderId="6" xfId="1" applyNumberFormat="1" applyFont="1" applyFill="1" applyBorder="1" applyAlignment="1" applyProtection="1">
      <alignment horizontal="center" vertical="center" textRotation="90"/>
    </xf>
    <xf numFmtId="49" fontId="23" fillId="5" borderId="7" xfId="1" applyNumberFormat="1" applyFont="1" applyFill="1" applyBorder="1" applyAlignment="1" applyProtection="1">
      <alignment horizontal="center" vertical="center" textRotation="90"/>
    </xf>
    <xf numFmtId="49" fontId="23" fillId="5" borderId="8" xfId="1" applyNumberFormat="1" applyFont="1" applyFill="1" applyBorder="1" applyAlignment="1" applyProtection="1">
      <alignment horizontal="center" vertical="center" textRotation="90"/>
    </xf>
    <xf numFmtId="49" fontId="8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18" fillId="0" borderId="6" xfId="0" applyNumberFormat="1" applyFont="1" applyFill="1" applyBorder="1" applyAlignment="1">
      <alignment horizontal="center" textRotation="90" wrapText="1"/>
    </xf>
    <xf numFmtId="49" fontId="18" fillId="0" borderId="7" xfId="0" applyNumberFormat="1" applyFont="1" applyFill="1" applyBorder="1" applyAlignment="1">
      <alignment horizontal="center" textRotation="90" wrapText="1"/>
    </xf>
    <xf numFmtId="49" fontId="18" fillId="0" borderId="8" xfId="0" applyNumberFormat="1" applyFont="1" applyFill="1" applyBorder="1" applyAlignment="1">
      <alignment horizontal="center" textRotation="90" wrapText="1"/>
    </xf>
    <xf numFmtId="49" fontId="8" fillId="5" borderId="2" xfId="1" applyNumberFormat="1" applyFont="1" applyFill="1" applyBorder="1" applyAlignment="1" applyProtection="1">
      <alignment horizontal="center" vertical="center"/>
    </xf>
    <xf numFmtId="49" fontId="8" fillId="0" borderId="45" xfId="0" applyNumberFormat="1" applyFont="1" applyFill="1" applyBorder="1" applyAlignment="1" applyProtection="1">
      <alignment horizontal="center" vertical="center" textRotation="90"/>
      <protection hidden="1"/>
    </xf>
    <xf numFmtId="49" fontId="8" fillId="0" borderId="38" xfId="0" applyNumberFormat="1" applyFont="1" applyFill="1" applyBorder="1" applyAlignment="1" applyProtection="1">
      <alignment horizontal="center" vertical="center"/>
      <protection hidden="1"/>
    </xf>
    <xf numFmtId="49" fontId="8" fillId="0" borderId="40" xfId="0" applyNumberFormat="1" applyFont="1" applyFill="1" applyBorder="1" applyAlignment="1" applyProtection="1">
      <alignment horizontal="center" vertical="center"/>
      <protection hidden="1"/>
    </xf>
    <xf numFmtId="49" fontId="8" fillId="0" borderId="38" xfId="0" applyNumberFormat="1" applyFont="1" applyFill="1" applyBorder="1" applyAlignment="1" applyProtection="1">
      <alignment horizontal="center" vertical="center" textRotation="90"/>
      <protection hidden="1"/>
    </xf>
    <xf numFmtId="49" fontId="5" fillId="0" borderId="0" xfId="0" applyNumberFormat="1" applyFont="1" applyFill="1" applyBorder="1" applyAlignment="1">
      <alignment horizontal="center"/>
    </xf>
    <xf numFmtId="49" fontId="7" fillId="0" borderId="37" xfId="0" applyNumberFormat="1" applyFont="1" applyFill="1" applyBorder="1" applyAlignment="1" applyProtection="1">
      <alignment horizontal="center" vertical="center" textRotation="90"/>
      <protection hidden="1"/>
    </xf>
    <xf numFmtId="49" fontId="7" fillId="0" borderId="44" xfId="0" applyNumberFormat="1" applyFont="1" applyFill="1" applyBorder="1" applyAlignment="1" applyProtection="1">
      <alignment horizontal="center" vertical="center" textRotation="90"/>
      <protection hidden="1"/>
    </xf>
    <xf numFmtId="49" fontId="7" fillId="0" borderId="38" xfId="0" applyNumberFormat="1" applyFont="1" applyFill="1" applyBorder="1" applyProtection="1">
      <protection hidden="1"/>
    </xf>
    <xf numFmtId="0" fontId="32" fillId="5" borderId="32" xfId="0" applyFont="1" applyFill="1" applyBorder="1" applyAlignment="1">
      <alignment horizontal="center" vertical="center" wrapText="1"/>
    </xf>
    <xf numFmtId="0" fontId="32" fillId="5" borderId="3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/>
    </xf>
    <xf numFmtId="0" fontId="23" fillId="5" borderId="74" xfId="4" applyFont="1" applyFill="1" applyBorder="1" applyAlignment="1">
      <alignment horizontal="center" vertical="center" wrapText="1"/>
    </xf>
    <xf numFmtId="0" fontId="23" fillId="5" borderId="90" xfId="4" applyFont="1" applyFill="1" applyBorder="1" applyAlignment="1">
      <alignment horizontal="center" vertical="center" wrapText="1"/>
    </xf>
    <xf numFmtId="0" fontId="23" fillId="5" borderId="75" xfId="4" applyFont="1" applyFill="1" applyBorder="1" applyAlignment="1">
      <alignment horizontal="center" vertical="center" wrapText="1"/>
    </xf>
    <xf numFmtId="0" fontId="23" fillId="5" borderId="76" xfId="4" applyFont="1" applyFill="1" applyBorder="1" applyAlignment="1">
      <alignment horizontal="center" vertical="center" wrapText="1"/>
    </xf>
    <xf numFmtId="0" fontId="23" fillId="5" borderId="91" xfId="4" applyFont="1" applyFill="1" applyBorder="1" applyAlignment="1">
      <alignment horizontal="center" vertical="center" wrapText="1"/>
    </xf>
    <xf numFmtId="0" fontId="23" fillId="5" borderId="92" xfId="4" applyFont="1" applyFill="1" applyBorder="1" applyAlignment="1">
      <alignment horizontal="center" vertical="center" wrapText="1"/>
    </xf>
    <xf numFmtId="0" fontId="23" fillId="5" borderId="77" xfId="4" applyFont="1" applyFill="1" applyBorder="1" applyAlignment="1">
      <alignment horizontal="center" vertical="center" wrapText="1"/>
    </xf>
    <xf numFmtId="0" fontId="23" fillId="5" borderId="93" xfId="4" applyFont="1" applyFill="1" applyBorder="1" applyAlignment="1">
      <alignment horizontal="center" vertical="center" wrapText="1"/>
    </xf>
    <xf numFmtId="0" fontId="23" fillId="5" borderId="78" xfId="4" applyFont="1" applyFill="1" applyBorder="1" applyAlignment="1">
      <alignment horizontal="center" vertical="center" wrapText="1"/>
    </xf>
    <xf numFmtId="0" fontId="23" fillId="5" borderId="94" xfId="4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left" vertical="center"/>
    </xf>
    <xf numFmtId="0" fontId="23" fillId="0" borderId="63" xfId="0" applyFont="1" applyFill="1" applyBorder="1" applyAlignment="1">
      <alignment horizontal="center" vertical="center" textRotation="90" wrapText="1"/>
    </xf>
    <xf numFmtId="0" fontId="23" fillId="0" borderId="60" xfId="0" applyFont="1" applyFill="1" applyBorder="1" applyAlignment="1">
      <alignment horizontal="center" vertical="center" textRotation="90" wrapText="1"/>
    </xf>
    <xf numFmtId="0" fontId="23" fillId="0" borderId="65" xfId="0" applyFont="1" applyFill="1" applyBorder="1" applyAlignment="1">
      <alignment horizontal="center" vertical="center" textRotation="90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center" vertical="center" textRotation="90" wrapText="1"/>
    </xf>
    <xf numFmtId="0" fontId="23" fillId="0" borderId="73" xfId="0" applyFont="1" applyFill="1" applyBorder="1" applyAlignment="1">
      <alignment horizontal="center" vertical="center" textRotation="90" wrapText="1"/>
    </xf>
    <xf numFmtId="0" fontId="23" fillId="0" borderId="18" xfId="0" applyFont="1" applyFill="1" applyBorder="1" applyAlignment="1">
      <alignment horizontal="center" vertical="center" textRotation="90" wrapText="1"/>
    </xf>
    <xf numFmtId="0" fontId="23" fillId="0" borderId="22" xfId="0" applyFont="1" applyFill="1" applyBorder="1" applyAlignment="1">
      <alignment horizontal="center" vertical="center" textRotation="90" wrapText="1"/>
    </xf>
    <xf numFmtId="0" fontId="23" fillId="0" borderId="24" xfId="0" applyFont="1" applyFill="1" applyBorder="1" applyAlignment="1">
      <alignment horizontal="center" vertical="center" textRotation="90" wrapText="1"/>
    </xf>
    <xf numFmtId="0" fontId="23" fillId="0" borderId="16" xfId="0" applyFont="1" applyFill="1" applyBorder="1" applyAlignment="1">
      <alignment horizontal="center" vertical="center" textRotation="90" wrapText="1"/>
    </xf>
    <xf numFmtId="0" fontId="23" fillId="0" borderId="20" xfId="0" applyFont="1" applyFill="1" applyBorder="1" applyAlignment="1">
      <alignment horizontal="center" vertical="center" textRotation="90" wrapText="1"/>
    </xf>
    <xf numFmtId="0" fontId="23" fillId="0" borderId="28" xfId="0" applyFont="1" applyFill="1" applyBorder="1" applyAlignment="1">
      <alignment horizontal="center" vertical="center" textRotation="90" wrapText="1"/>
    </xf>
    <xf numFmtId="0" fontId="23" fillId="5" borderId="16" xfId="0" applyFont="1" applyFill="1" applyBorder="1" applyAlignment="1">
      <alignment horizontal="center" vertical="center" textRotation="90" wrapText="1"/>
    </xf>
    <xf numFmtId="0" fontId="23" fillId="5" borderId="20" xfId="0" applyFont="1" applyFill="1" applyBorder="1" applyAlignment="1">
      <alignment horizontal="center" vertical="center" textRotation="90" wrapText="1"/>
    </xf>
    <xf numFmtId="0" fontId="23" fillId="5" borderId="28" xfId="0" applyFont="1" applyFill="1" applyBorder="1" applyAlignment="1">
      <alignment horizontal="center" vertical="center" textRotation="90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49" fontId="39" fillId="0" borderId="16" xfId="0" applyNumberFormat="1" applyFont="1" applyFill="1" applyBorder="1" applyAlignment="1">
      <alignment horizontal="right" vertical="center"/>
    </xf>
    <xf numFmtId="49" fontId="39" fillId="0" borderId="55" xfId="0" applyNumberFormat="1" applyFont="1" applyFill="1" applyBorder="1" applyAlignment="1">
      <alignment horizontal="right" vertical="center"/>
    </xf>
    <xf numFmtId="0" fontId="18" fillId="9" borderId="72" xfId="0" applyFont="1" applyFill="1" applyBorder="1" applyAlignment="1">
      <alignment horizontal="center" vertical="center"/>
    </xf>
    <xf numFmtId="0" fontId="18" fillId="9" borderId="9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center" vertical="center" textRotation="90" wrapText="1"/>
    </xf>
    <xf numFmtId="0" fontId="23" fillId="0" borderId="15" xfId="0" applyFont="1" applyFill="1" applyBorder="1" applyAlignment="1">
      <alignment horizontal="center" vertical="center" textRotation="90" wrapText="1"/>
    </xf>
    <xf numFmtId="49" fontId="23" fillId="0" borderId="16" xfId="0" applyNumberFormat="1" applyFont="1" applyFill="1" applyBorder="1" applyAlignment="1">
      <alignment horizontal="center" vertical="center" textRotation="90" wrapText="1"/>
    </xf>
    <xf numFmtId="49" fontId="23" fillId="0" borderId="20" xfId="0" applyNumberFormat="1" applyFont="1" applyFill="1" applyBorder="1" applyAlignment="1">
      <alignment horizontal="center" vertical="center" textRotation="90" wrapText="1"/>
    </xf>
    <xf numFmtId="49" fontId="23" fillId="0" borderId="28" xfId="0" applyNumberFormat="1" applyFont="1" applyFill="1" applyBorder="1" applyAlignment="1">
      <alignment horizontal="center" vertical="center" textRotation="90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49" fontId="39" fillId="0" borderId="20" xfId="0" applyNumberFormat="1" applyFont="1" applyFill="1" applyBorder="1" applyAlignment="1">
      <alignment horizontal="right" vertical="center"/>
    </xf>
    <xf numFmtId="0" fontId="18" fillId="9" borderId="0" xfId="0" applyFont="1" applyFill="1" applyBorder="1" applyAlignment="1">
      <alignment horizontal="center" vertical="center"/>
    </xf>
    <xf numFmtId="49" fontId="39" fillId="9" borderId="16" xfId="0" applyNumberFormat="1" applyFont="1" applyFill="1" applyBorder="1" applyAlignment="1">
      <alignment horizontal="right" vertical="center"/>
    </xf>
    <xf numFmtId="49" fontId="39" fillId="9" borderId="20" xfId="0" applyNumberFormat="1" applyFont="1" applyFill="1" applyBorder="1" applyAlignment="1">
      <alignment horizontal="right" vertical="center"/>
    </xf>
    <xf numFmtId="49" fontId="39" fillId="9" borderId="55" xfId="0" applyNumberFormat="1" applyFont="1" applyFill="1" applyBorder="1" applyAlignment="1">
      <alignment horizontal="right" vertical="center"/>
    </xf>
    <xf numFmtId="0" fontId="23" fillId="0" borderId="50" xfId="0" applyFont="1" applyFill="1" applyBorder="1" applyAlignment="1">
      <alignment vertical="center"/>
    </xf>
    <xf numFmtId="0" fontId="23" fillId="0" borderId="51" xfId="0" applyFont="1" applyFill="1" applyBorder="1" applyAlignment="1">
      <alignment vertical="center"/>
    </xf>
    <xf numFmtId="0" fontId="23" fillId="0" borderId="53" xfId="0" applyFont="1" applyFill="1" applyBorder="1" applyAlignment="1">
      <alignment vertical="center"/>
    </xf>
    <xf numFmtId="0" fontId="38" fillId="6" borderId="37" xfId="0" applyFont="1" applyFill="1" applyBorder="1" applyAlignment="1">
      <alignment vertical="center"/>
    </xf>
    <xf numFmtId="0" fontId="38" fillId="6" borderId="40" xfId="0" applyFont="1" applyFill="1" applyBorder="1" applyAlignment="1">
      <alignment vertical="center"/>
    </xf>
    <xf numFmtId="0" fontId="38" fillId="6" borderId="50" xfId="0" applyFont="1" applyFill="1" applyBorder="1" applyAlignment="1">
      <alignment horizontal="left" vertical="center"/>
    </xf>
    <xf numFmtId="0" fontId="38" fillId="6" borderId="53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center" vertical="center" textRotation="90"/>
    </xf>
    <xf numFmtId="0" fontId="22" fillId="0" borderId="23" xfId="0" applyFont="1" applyFill="1" applyBorder="1" applyAlignment="1">
      <alignment horizontal="center" vertical="center" textRotation="90"/>
    </xf>
    <xf numFmtId="0" fontId="18" fillId="0" borderId="46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4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45" xfId="0" applyFont="1" applyFill="1" applyBorder="1" applyAlignment="1">
      <alignment vertical="center"/>
    </xf>
    <xf numFmtId="0" fontId="18" fillId="0" borderId="2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23" fillId="0" borderId="44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0" fontId="23" fillId="0" borderId="45" xfId="0" applyFont="1" applyFill="1" applyBorder="1" applyAlignment="1">
      <alignment vertical="center"/>
    </xf>
    <xf numFmtId="0" fontId="23" fillId="0" borderId="44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vertical="center" wrapText="1"/>
    </xf>
    <xf numFmtId="0" fontId="24" fillId="0" borderId="37" xfId="0" applyFont="1" applyFill="1" applyBorder="1" applyAlignment="1">
      <alignment horizontal="center" vertical="center"/>
    </xf>
    <xf numFmtId="0" fontId="24" fillId="0" borderId="50" xfId="0" applyFont="1" applyFill="1" applyBorder="1" applyAlignment="1">
      <alignment horizontal="center" vertical="center"/>
    </xf>
    <xf numFmtId="49" fontId="24" fillId="0" borderId="38" xfId="0" applyNumberFormat="1" applyFont="1" applyFill="1" applyBorder="1" applyAlignment="1">
      <alignment horizontal="center" vertical="center"/>
    </xf>
    <xf numFmtId="49" fontId="24" fillId="0" borderId="51" xfId="0" applyNumberFormat="1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24" fillId="0" borderId="51" xfId="0" applyFont="1" applyFill="1" applyBorder="1" applyAlignment="1">
      <alignment horizontal="center" vertical="center"/>
    </xf>
    <xf numFmtId="0" fontId="24" fillId="0" borderId="64" xfId="0" applyFont="1" applyFill="1" applyBorder="1" applyAlignment="1">
      <alignment horizontal="center" vertical="center" wrapText="1"/>
    </xf>
    <xf numFmtId="0" fontId="24" fillId="0" borderId="66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/>
    </xf>
    <xf numFmtId="0" fontId="23" fillId="0" borderId="60" xfId="0" applyFont="1" applyFill="1" applyBorder="1" applyAlignment="1">
      <alignment horizontal="center" vertical="center"/>
    </xf>
    <xf numFmtId="0" fontId="23" fillId="0" borderId="64" xfId="0" applyFont="1" applyFill="1" applyBorder="1" applyAlignment="1">
      <alignment horizontal="center" vertical="center"/>
    </xf>
    <xf numFmtId="0" fontId="23" fillId="0" borderId="61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0" borderId="65" xfId="0" applyFont="1" applyFill="1" applyBorder="1" applyAlignment="1">
      <alignment horizontal="center" vertical="center"/>
    </xf>
    <xf numFmtId="0" fontId="23" fillId="0" borderId="66" xfId="0" applyFont="1" applyFill="1" applyBorder="1" applyAlignment="1">
      <alignment horizontal="center" vertical="center"/>
    </xf>
    <xf numFmtId="0" fontId="18" fillId="0" borderId="63" xfId="0" applyFont="1" applyFill="1" applyBorder="1" applyAlignment="1">
      <alignment horizontal="center" vertical="center" wrapText="1"/>
    </xf>
    <xf numFmtId="0" fontId="18" fillId="0" borderId="65" xfId="0" applyFont="1" applyFill="1" applyBorder="1" applyAlignment="1">
      <alignment horizontal="center" vertical="center" wrapText="1"/>
    </xf>
    <xf numFmtId="0" fontId="18" fillId="5" borderId="62" xfId="0" applyFont="1" applyFill="1" applyBorder="1" applyAlignment="1">
      <alignment horizontal="left" vertical="center" wrapText="1"/>
    </xf>
    <xf numFmtId="0" fontId="18" fillId="5" borderId="73" xfId="0" applyFont="1" applyFill="1" applyBorder="1" applyAlignment="1">
      <alignment horizontal="left" vertical="center" wrapText="1"/>
    </xf>
    <xf numFmtId="0" fontId="22" fillId="0" borderId="72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vertical="center" wrapText="1"/>
    </xf>
    <xf numFmtId="0" fontId="22" fillId="0" borderId="50" xfId="0" applyFont="1" applyFill="1" applyBorder="1" applyAlignment="1">
      <alignment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22" fillId="0" borderId="51" xfId="0" applyFont="1" applyFill="1" applyBorder="1" applyAlignment="1">
      <alignment horizontal="center" vertical="center" wrapText="1"/>
    </xf>
    <xf numFmtId="49" fontId="18" fillId="0" borderId="62" xfId="0" applyNumberFormat="1" applyFont="1" applyFill="1" applyBorder="1" applyAlignment="1">
      <alignment horizontal="center" vertical="center" wrapText="1"/>
    </xf>
    <xf numFmtId="49" fontId="18" fillId="0" borderId="73" xfId="0" applyNumberFormat="1" applyFont="1" applyFill="1" applyBorder="1" applyAlignment="1">
      <alignment horizontal="center" vertical="center" wrapText="1"/>
    </xf>
    <xf numFmtId="0" fontId="18" fillId="0" borderId="62" xfId="0" applyFont="1" applyFill="1" applyBorder="1" applyAlignment="1">
      <alignment horizontal="center" vertical="center" wrapText="1"/>
    </xf>
    <xf numFmtId="0" fontId="18" fillId="0" borderId="73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horizontal="center" vertical="center"/>
    </xf>
    <xf numFmtId="0" fontId="18" fillId="0" borderId="62" xfId="0" applyFont="1" applyFill="1" applyBorder="1" applyAlignment="1">
      <alignment horizontal="left" vertical="center" wrapText="1"/>
    </xf>
    <xf numFmtId="0" fontId="18" fillId="0" borderId="73" xfId="0" applyFont="1" applyFill="1" applyBorder="1" applyAlignment="1">
      <alignment horizontal="left" vertical="center" wrapText="1"/>
    </xf>
    <xf numFmtId="0" fontId="18" fillId="5" borderId="38" xfId="0" applyFont="1" applyFill="1" applyBorder="1" applyAlignment="1">
      <alignment horizontal="left" vertical="center" wrapText="1"/>
    </xf>
    <xf numFmtId="0" fontId="18" fillId="5" borderId="51" xfId="0" applyFont="1" applyFill="1" applyBorder="1" applyAlignment="1">
      <alignment horizontal="left" vertical="center" wrapText="1"/>
    </xf>
    <xf numFmtId="0" fontId="18" fillId="0" borderId="63" xfId="0" applyFont="1" applyFill="1" applyBorder="1" applyAlignment="1">
      <alignment horizontal="center" vertical="center"/>
    </xf>
    <xf numFmtId="0" fontId="18" fillId="0" borderId="65" xfId="0" applyFont="1" applyFill="1" applyBorder="1" applyAlignment="1">
      <alignment horizontal="center" vertical="center"/>
    </xf>
    <xf numFmtId="0" fontId="15" fillId="0" borderId="63" xfId="0" applyFont="1" applyFill="1" applyBorder="1" applyAlignment="1">
      <alignment horizontal="center" vertical="center" textRotation="90" wrapText="1"/>
    </xf>
    <xf numFmtId="0" fontId="15" fillId="0" borderId="60" xfId="0" applyFont="1" applyFill="1" applyBorder="1" applyAlignment="1">
      <alignment horizontal="center" vertical="center" textRotation="90" wrapText="1"/>
    </xf>
    <xf numFmtId="0" fontId="15" fillId="0" borderId="65" xfId="0" applyFont="1" applyFill="1" applyBorder="1" applyAlignment="1">
      <alignment horizontal="center" vertical="center" textRotation="90" wrapText="1"/>
    </xf>
    <xf numFmtId="0" fontId="15" fillId="0" borderId="18" xfId="0" applyFont="1" applyFill="1" applyBorder="1" applyAlignment="1">
      <alignment horizontal="center" vertical="center" textRotation="90" wrapText="1"/>
    </xf>
    <xf numFmtId="0" fontId="15" fillId="0" borderId="22" xfId="0" applyFont="1" applyFill="1" applyBorder="1" applyAlignment="1">
      <alignment horizontal="center" vertical="center" textRotation="90" wrapText="1"/>
    </xf>
    <xf numFmtId="0" fontId="15" fillId="0" borderId="24" xfId="0" applyFont="1" applyFill="1" applyBorder="1" applyAlignment="1">
      <alignment horizontal="center" vertical="center" textRotation="90" wrapText="1"/>
    </xf>
    <xf numFmtId="0" fontId="27" fillId="11" borderId="64" xfId="0" applyNumberFormat="1" applyFont="1" applyFill="1" applyBorder="1" applyAlignment="1">
      <alignment horizontal="center" vertical="center"/>
    </xf>
    <xf numFmtId="0" fontId="27" fillId="11" borderId="47" xfId="0" applyNumberFormat="1" applyFont="1" applyFill="1" applyBorder="1" applyAlignment="1">
      <alignment horizontal="center" vertical="center"/>
    </xf>
    <xf numFmtId="49" fontId="18" fillId="0" borderId="17" xfId="0" applyNumberFormat="1" applyFont="1" applyFill="1" applyBorder="1" applyAlignment="1">
      <alignment horizontal="right" vertical="center"/>
    </xf>
    <xf numFmtId="49" fontId="18" fillId="0" borderId="85" xfId="0" applyNumberFormat="1" applyFont="1" applyFill="1" applyBorder="1" applyAlignment="1">
      <alignment horizontal="right" vertical="center"/>
    </xf>
    <xf numFmtId="0" fontId="18" fillId="9" borderId="64" xfId="0" applyFont="1" applyFill="1" applyBorder="1" applyAlignment="1">
      <alignment horizontal="center" vertical="center"/>
    </xf>
    <xf numFmtId="0" fontId="18" fillId="9" borderId="61" xfId="0" applyFont="1" applyFill="1" applyBorder="1" applyAlignment="1">
      <alignment horizontal="center" vertical="center"/>
    </xf>
    <xf numFmtId="0" fontId="18" fillId="9" borderId="47" xfId="0" applyFont="1" applyFill="1" applyBorder="1" applyAlignment="1">
      <alignment horizontal="center" vertical="center"/>
    </xf>
    <xf numFmtId="49" fontId="18" fillId="0" borderId="21" xfId="0" applyNumberFormat="1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15" fillId="0" borderId="15" xfId="0" applyFont="1" applyFill="1" applyBorder="1" applyAlignment="1">
      <alignment horizontal="center" vertical="center" textRotation="90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20" xfId="0" applyFont="1" applyFill="1" applyBorder="1" applyAlignment="1">
      <alignment horizontal="center" vertical="center" textRotation="90" wrapText="1"/>
    </xf>
    <xf numFmtId="0" fontId="15" fillId="0" borderId="28" xfId="0" applyFont="1" applyFill="1" applyBorder="1" applyAlignment="1">
      <alignment horizontal="center" vertical="center" textRotation="90" wrapText="1"/>
    </xf>
    <xf numFmtId="49" fontId="18" fillId="9" borderId="17" xfId="0" applyNumberFormat="1" applyFont="1" applyFill="1" applyBorder="1" applyAlignment="1">
      <alignment horizontal="right" vertical="center"/>
    </xf>
    <xf numFmtId="49" fontId="18" fillId="9" borderId="21" xfId="0" applyNumberFormat="1" applyFont="1" applyFill="1" applyBorder="1" applyAlignment="1">
      <alignment horizontal="right" vertical="center"/>
    </xf>
    <xf numFmtId="49" fontId="18" fillId="9" borderId="85" xfId="0" applyNumberFormat="1" applyFont="1" applyFill="1" applyBorder="1" applyAlignment="1">
      <alignment horizontal="right" vertical="center"/>
    </xf>
    <xf numFmtId="0" fontId="27" fillId="11" borderId="63" xfId="0" applyNumberFormat="1" applyFont="1" applyFill="1" applyBorder="1" applyAlignment="1">
      <alignment horizontal="center" vertical="center"/>
    </xf>
    <xf numFmtId="0" fontId="27" fillId="11" borderId="60" xfId="0" applyNumberFormat="1" applyFont="1" applyFill="1" applyBorder="1" applyAlignment="1">
      <alignment horizontal="center" vertical="center"/>
    </xf>
    <xf numFmtId="0" fontId="27" fillId="11" borderId="46" xfId="0" applyNumberFormat="1" applyFont="1" applyFill="1" applyBorder="1" applyAlignment="1">
      <alignment horizontal="center" vertical="center"/>
    </xf>
    <xf numFmtId="0" fontId="27" fillId="11" borderId="61" xfId="0" applyNumberFormat="1" applyFont="1" applyFill="1" applyBorder="1" applyAlignment="1">
      <alignment horizontal="center" vertical="center"/>
    </xf>
  </cellXfs>
  <cellStyles count="6">
    <cellStyle name="Вывод" xfId="4" builtinId="21"/>
    <cellStyle name="Денежный" xfId="1" builtinId="4"/>
    <cellStyle name="Денежный 2" xfId="5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34"/>
  <sheetViews>
    <sheetView zoomScale="91" zoomScaleNormal="91" workbookViewId="0">
      <selection activeCell="F22" sqref="F22:F27"/>
    </sheetView>
  </sheetViews>
  <sheetFormatPr defaultColWidth="2.85546875" defaultRowHeight="15" x14ac:dyDescent="0.25"/>
  <cols>
    <col min="1" max="1" width="2.85546875" style="1"/>
    <col min="2" max="54" width="3.28515625" style="2" customWidth="1"/>
    <col min="55" max="16384" width="2.85546875" style="1"/>
  </cols>
  <sheetData>
    <row r="1" spans="2:54" ht="22.5" customHeight="1" x14ac:dyDescent="0.25">
      <c r="B1" s="713" t="s">
        <v>0</v>
      </c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3"/>
      <c r="AG1" s="713"/>
      <c r="AH1" s="713"/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3"/>
      <c r="AU1" s="713"/>
      <c r="AV1" s="713"/>
      <c r="AW1" s="713"/>
      <c r="AX1" s="713"/>
      <c r="AY1" s="713"/>
      <c r="AZ1" s="713"/>
      <c r="BA1" s="713"/>
      <c r="BB1" s="713"/>
    </row>
    <row r="2" spans="2:54" ht="15.75" thickBot="1" x14ac:dyDescent="0.3"/>
    <row r="3" spans="2:54" s="2" customFormat="1" x14ac:dyDescent="0.25">
      <c r="B3" s="714" t="s">
        <v>1</v>
      </c>
      <c r="C3" s="710" t="s">
        <v>2</v>
      </c>
      <c r="D3" s="716"/>
      <c r="E3" s="716"/>
      <c r="F3" s="716"/>
      <c r="G3" s="712" t="s">
        <v>3</v>
      </c>
      <c r="H3" s="710" t="s">
        <v>4</v>
      </c>
      <c r="I3" s="710"/>
      <c r="J3" s="710"/>
      <c r="K3" s="712" t="s">
        <v>5</v>
      </c>
      <c r="L3" s="710" t="s">
        <v>6</v>
      </c>
      <c r="M3" s="710"/>
      <c r="N3" s="710"/>
      <c r="O3" s="710"/>
      <c r="P3" s="710" t="s">
        <v>7</v>
      </c>
      <c r="Q3" s="710"/>
      <c r="R3" s="710"/>
      <c r="S3" s="710"/>
      <c r="T3" s="712" t="s">
        <v>8</v>
      </c>
      <c r="U3" s="710" t="s">
        <v>9</v>
      </c>
      <c r="V3" s="710"/>
      <c r="W3" s="710"/>
      <c r="X3" s="712" t="s">
        <v>10</v>
      </c>
      <c r="Y3" s="710" t="s">
        <v>11</v>
      </c>
      <c r="Z3" s="710"/>
      <c r="AA3" s="710"/>
      <c r="AB3" s="712" t="s">
        <v>12</v>
      </c>
      <c r="AC3" s="710" t="s">
        <v>13</v>
      </c>
      <c r="AD3" s="710"/>
      <c r="AE3" s="710"/>
      <c r="AF3" s="710"/>
      <c r="AG3" s="712" t="s">
        <v>14</v>
      </c>
      <c r="AH3" s="710" t="s">
        <v>15</v>
      </c>
      <c r="AI3" s="710"/>
      <c r="AJ3" s="710"/>
      <c r="AK3" s="712" t="s">
        <v>16</v>
      </c>
      <c r="AL3" s="710" t="s">
        <v>17</v>
      </c>
      <c r="AM3" s="710"/>
      <c r="AN3" s="710"/>
      <c r="AO3" s="710"/>
      <c r="AP3" s="710" t="s">
        <v>18</v>
      </c>
      <c r="AQ3" s="710"/>
      <c r="AR3" s="710"/>
      <c r="AS3" s="710"/>
      <c r="AT3" s="712" t="s">
        <v>19</v>
      </c>
      <c r="AU3" s="710" t="s">
        <v>20</v>
      </c>
      <c r="AV3" s="710"/>
      <c r="AW3" s="710"/>
      <c r="AX3" s="712" t="s">
        <v>21</v>
      </c>
      <c r="AY3" s="710" t="s">
        <v>22</v>
      </c>
      <c r="AZ3" s="710"/>
      <c r="BA3" s="710"/>
      <c r="BB3" s="711"/>
    </row>
    <row r="4" spans="2:54" s="2" customFormat="1" x14ac:dyDescent="0.25">
      <c r="B4" s="715"/>
      <c r="C4" s="704" t="s">
        <v>23</v>
      </c>
      <c r="D4" s="704" t="s">
        <v>24</v>
      </c>
      <c r="E4" s="704" t="s">
        <v>25</v>
      </c>
      <c r="F4" s="704" t="s">
        <v>26</v>
      </c>
      <c r="G4" s="704"/>
      <c r="H4" s="704" t="s">
        <v>27</v>
      </c>
      <c r="I4" s="704" t="s">
        <v>28</v>
      </c>
      <c r="J4" s="704" t="s">
        <v>29</v>
      </c>
      <c r="K4" s="704"/>
      <c r="L4" s="704" t="s">
        <v>30</v>
      </c>
      <c r="M4" s="704" t="s">
        <v>31</v>
      </c>
      <c r="N4" s="704" t="s">
        <v>32</v>
      </c>
      <c r="O4" s="704" t="s">
        <v>33</v>
      </c>
      <c r="P4" s="704" t="s">
        <v>23</v>
      </c>
      <c r="Q4" s="704" t="s">
        <v>24</v>
      </c>
      <c r="R4" s="704" t="s">
        <v>25</v>
      </c>
      <c r="S4" s="704" t="s">
        <v>26</v>
      </c>
      <c r="T4" s="704"/>
      <c r="U4" s="704" t="s">
        <v>34</v>
      </c>
      <c r="V4" s="704" t="s">
        <v>35</v>
      </c>
      <c r="W4" s="704" t="s">
        <v>36</v>
      </c>
      <c r="X4" s="704"/>
      <c r="Y4" s="704" t="s">
        <v>37</v>
      </c>
      <c r="Z4" s="704" t="s">
        <v>38</v>
      </c>
      <c r="AA4" s="704" t="s">
        <v>39</v>
      </c>
      <c r="AB4" s="704"/>
      <c r="AC4" s="704" t="s">
        <v>37</v>
      </c>
      <c r="AD4" s="704" t="s">
        <v>38</v>
      </c>
      <c r="AE4" s="704" t="s">
        <v>39</v>
      </c>
      <c r="AF4" s="704" t="s">
        <v>40</v>
      </c>
      <c r="AG4" s="704"/>
      <c r="AH4" s="704" t="s">
        <v>27</v>
      </c>
      <c r="AI4" s="704" t="s">
        <v>28</v>
      </c>
      <c r="AJ4" s="704" t="s">
        <v>29</v>
      </c>
      <c r="AK4" s="704"/>
      <c r="AL4" s="704" t="s">
        <v>41</v>
      </c>
      <c r="AM4" s="704" t="s">
        <v>42</v>
      </c>
      <c r="AN4" s="704" t="s">
        <v>43</v>
      </c>
      <c r="AO4" s="704" t="s">
        <v>44</v>
      </c>
      <c r="AP4" s="704" t="s">
        <v>23</v>
      </c>
      <c r="AQ4" s="704" t="s">
        <v>24</v>
      </c>
      <c r="AR4" s="704" t="s">
        <v>25</v>
      </c>
      <c r="AS4" s="704" t="s">
        <v>26</v>
      </c>
      <c r="AT4" s="704"/>
      <c r="AU4" s="704" t="s">
        <v>27</v>
      </c>
      <c r="AV4" s="704" t="s">
        <v>28</v>
      </c>
      <c r="AW4" s="704" t="s">
        <v>29</v>
      </c>
      <c r="AX4" s="704"/>
      <c r="AY4" s="704" t="s">
        <v>45</v>
      </c>
      <c r="AZ4" s="704" t="s">
        <v>46</v>
      </c>
      <c r="BA4" s="704" t="s">
        <v>47</v>
      </c>
      <c r="BB4" s="709" t="s">
        <v>48</v>
      </c>
    </row>
    <row r="5" spans="2:54" s="2" customFormat="1" ht="47.25" customHeight="1" x14ac:dyDescent="0.25">
      <c r="B5" s="715"/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Q5" s="704"/>
      <c r="R5" s="704"/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/>
      <c r="AX5" s="704"/>
      <c r="AY5" s="704"/>
      <c r="AZ5" s="704"/>
      <c r="BA5" s="704"/>
      <c r="BB5" s="709"/>
    </row>
    <row r="6" spans="2:54" s="490" customFormat="1" x14ac:dyDescent="0.25">
      <c r="B6" s="715"/>
      <c r="C6" s="488">
        <v>1</v>
      </c>
      <c r="D6" s="488">
        <v>2</v>
      </c>
      <c r="E6" s="488">
        <v>3</v>
      </c>
      <c r="F6" s="488">
        <v>4</v>
      </c>
      <c r="G6" s="488">
        <v>5</v>
      </c>
      <c r="H6" s="488">
        <v>6</v>
      </c>
      <c r="I6" s="488">
        <v>7</v>
      </c>
      <c r="J6" s="488">
        <v>8</v>
      </c>
      <c r="K6" s="488">
        <v>9</v>
      </c>
      <c r="L6" s="488">
        <v>10</v>
      </c>
      <c r="M6" s="488">
        <v>11</v>
      </c>
      <c r="N6" s="488">
        <v>12</v>
      </c>
      <c r="O6" s="488">
        <v>13</v>
      </c>
      <c r="P6" s="488">
        <v>14</v>
      </c>
      <c r="Q6" s="488">
        <v>15</v>
      </c>
      <c r="R6" s="488">
        <v>16</v>
      </c>
      <c r="S6" s="488">
        <v>17</v>
      </c>
      <c r="T6" s="488">
        <v>18</v>
      </c>
      <c r="U6" s="488">
        <v>19</v>
      </c>
      <c r="V6" s="488">
        <v>20</v>
      </c>
      <c r="W6" s="488">
        <v>21</v>
      </c>
      <c r="X6" s="488">
        <v>22</v>
      </c>
      <c r="Y6" s="488">
        <v>23</v>
      </c>
      <c r="Z6" s="488">
        <v>24</v>
      </c>
      <c r="AA6" s="488">
        <v>25</v>
      </c>
      <c r="AB6" s="488">
        <v>26</v>
      </c>
      <c r="AC6" s="488">
        <v>27</v>
      </c>
      <c r="AD6" s="488">
        <v>28</v>
      </c>
      <c r="AE6" s="488">
        <v>29</v>
      </c>
      <c r="AF6" s="488">
        <v>30</v>
      </c>
      <c r="AG6" s="488">
        <v>31</v>
      </c>
      <c r="AH6" s="488">
        <v>32</v>
      </c>
      <c r="AI6" s="488">
        <v>33</v>
      </c>
      <c r="AJ6" s="488">
        <v>34</v>
      </c>
      <c r="AK6" s="488">
        <v>35</v>
      </c>
      <c r="AL6" s="488">
        <v>36</v>
      </c>
      <c r="AM6" s="488">
        <v>37</v>
      </c>
      <c r="AN6" s="488">
        <v>38</v>
      </c>
      <c r="AO6" s="488">
        <v>39</v>
      </c>
      <c r="AP6" s="488">
        <v>40</v>
      </c>
      <c r="AQ6" s="488">
        <v>41</v>
      </c>
      <c r="AR6" s="488">
        <v>42</v>
      </c>
      <c r="AS6" s="488">
        <v>43</v>
      </c>
      <c r="AT6" s="488">
        <v>44</v>
      </c>
      <c r="AU6" s="488">
        <v>45</v>
      </c>
      <c r="AV6" s="488">
        <v>46</v>
      </c>
      <c r="AW6" s="488">
        <v>47</v>
      </c>
      <c r="AX6" s="488">
        <v>48</v>
      </c>
      <c r="AY6" s="488">
        <v>49</v>
      </c>
      <c r="AZ6" s="488">
        <v>50</v>
      </c>
      <c r="BA6" s="488">
        <v>51</v>
      </c>
      <c r="BB6" s="489">
        <v>52</v>
      </c>
    </row>
    <row r="7" spans="2:54" s="2" customFormat="1" x14ac:dyDescent="0.25">
      <c r="B7" s="24"/>
      <c r="BB7" s="25"/>
    </row>
    <row r="8" spans="2:54" s="491" customFormat="1" ht="12.75" customHeight="1" x14ac:dyDescent="0.3">
      <c r="B8" s="700" t="s">
        <v>49</v>
      </c>
      <c r="C8" s="697"/>
      <c r="D8" s="697"/>
      <c r="E8" s="697"/>
      <c r="F8" s="697" t="s">
        <v>50</v>
      </c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3" t="s">
        <v>51</v>
      </c>
      <c r="U8" s="693" t="s">
        <v>51</v>
      </c>
      <c r="V8" s="701"/>
      <c r="W8" s="708" t="s">
        <v>258</v>
      </c>
      <c r="X8" s="693"/>
      <c r="Y8" s="693"/>
      <c r="Z8" s="693"/>
      <c r="AA8" s="693"/>
      <c r="AB8" s="693"/>
      <c r="AC8" s="693"/>
      <c r="AD8" s="693"/>
      <c r="AE8" s="693"/>
      <c r="AF8" s="693"/>
      <c r="AG8" s="693"/>
      <c r="AH8" s="693"/>
      <c r="AI8" s="693"/>
      <c r="AJ8" s="693"/>
      <c r="AK8" s="693"/>
      <c r="AL8" s="693"/>
      <c r="AM8" s="693"/>
      <c r="AN8" s="693"/>
      <c r="AO8" s="693"/>
      <c r="AP8" s="693"/>
      <c r="AQ8" s="693"/>
      <c r="AR8" s="662"/>
      <c r="AS8" s="705" t="s">
        <v>306</v>
      </c>
      <c r="AT8" s="701" t="s">
        <v>259</v>
      </c>
      <c r="AU8" s="693" t="s">
        <v>51</v>
      </c>
      <c r="AV8" s="693" t="s">
        <v>51</v>
      </c>
      <c r="AW8" s="693" t="s">
        <v>51</v>
      </c>
      <c r="AX8" s="693" t="s">
        <v>253</v>
      </c>
      <c r="AY8" s="693" t="s">
        <v>51</v>
      </c>
      <c r="AZ8" s="693" t="s">
        <v>51</v>
      </c>
      <c r="BA8" s="693" t="s">
        <v>51</v>
      </c>
      <c r="BB8" s="695" t="s">
        <v>51</v>
      </c>
    </row>
    <row r="9" spans="2:54" s="491" customFormat="1" ht="12.75" customHeight="1" x14ac:dyDescent="0.3">
      <c r="B9" s="700"/>
      <c r="C9" s="698"/>
      <c r="D9" s="698"/>
      <c r="E9" s="698"/>
      <c r="F9" s="698"/>
      <c r="G9" s="697"/>
      <c r="H9" s="697"/>
      <c r="I9" s="698"/>
      <c r="J9" s="697"/>
      <c r="K9" s="697"/>
      <c r="L9" s="698"/>
      <c r="M9" s="698"/>
      <c r="N9" s="698"/>
      <c r="O9" s="698"/>
      <c r="P9" s="698"/>
      <c r="Q9" s="698"/>
      <c r="R9" s="698"/>
      <c r="S9" s="698"/>
      <c r="T9" s="693"/>
      <c r="U9" s="693"/>
      <c r="V9" s="702"/>
      <c r="W9" s="696"/>
      <c r="X9" s="676"/>
      <c r="Y9" s="676"/>
      <c r="Z9" s="676"/>
      <c r="AA9" s="676"/>
      <c r="AB9" s="676"/>
      <c r="AC9" s="676"/>
      <c r="AD9" s="676"/>
      <c r="AE9" s="676"/>
      <c r="AF9" s="676"/>
      <c r="AG9" s="676"/>
      <c r="AH9" s="676"/>
      <c r="AI9" s="693"/>
      <c r="AJ9" s="693"/>
      <c r="AK9" s="693"/>
      <c r="AL9" s="676"/>
      <c r="AM9" s="693"/>
      <c r="AN9" s="693"/>
      <c r="AO9" s="676"/>
      <c r="AP9" s="676"/>
      <c r="AQ9" s="676"/>
      <c r="AR9" s="663"/>
      <c r="AS9" s="706"/>
      <c r="AT9" s="702"/>
      <c r="AU9" s="693"/>
      <c r="AV9" s="693"/>
      <c r="AW9" s="693"/>
      <c r="AX9" s="693"/>
      <c r="AY9" s="693"/>
      <c r="AZ9" s="693"/>
      <c r="BA9" s="693"/>
      <c r="BB9" s="695"/>
    </row>
    <row r="10" spans="2:54" s="491" customFormat="1" ht="12.75" customHeight="1" x14ac:dyDescent="0.3">
      <c r="B10" s="700"/>
      <c r="C10" s="698"/>
      <c r="D10" s="698"/>
      <c r="E10" s="698"/>
      <c r="F10" s="698"/>
      <c r="G10" s="697"/>
      <c r="H10" s="697"/>
      <c r="I10" s="698"/>
      <c r="J10" s="697"/>
      <c r="K10" s="697"/>
      <c r="L10" s="698"/>
      <c r="M10" s="698"/>
      <c r="N10" s="698"/>
      <c r="O10" s="698"/>
      <c r="P10" s="698"/>
      <c r="Q10" s="698"/>
      <c r="R10" s="698"/>
      <c r="S10" s="698"/>
      <c r="T10" s="693"/>
      <c r="U10" s="693"/>
      <c r="V10" s="702"/>
      <c r="W10" s="696"/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93"/>
      <c r="AJ10" s="693"/>
      <c r="AK10" s="693"/>
      <c r="AL10" s="676"/>
      <c r="AM10" s="693"/>
      <c r="AN10" s="693"/>
      <c r="AO10" s="676"/>
      <c r="AP10" s="676"/>
      <c r="AQ10" s="676"/>
      <c r="AR10" s="663"/>
      <c r="AS10" s="707"/>
      <c r="AT10" s="702"/>
      <c r="AU10" s="693"/>
      <c r="AV10" s="693"/>
      <c r="AW10" s="693"/>
      <c r="AX10" s="693"/>
      <c r="AY10" s="693"/>
      <c r="AZ10" s="693"/>
      <c r="BA10" s="693"/>
      <c r="BB10" s="695"/>
    </row>
    <row r="11" spans="2:54" s="491" customFormat="1" ht="12.75" customHeight="1" x14ac:dyDescent="0.3">
      <c r="B11" s="700"/>
      <c r="C11" s="698"/>
      <c r="D11" s="698"/>
      <c r="E11" s="698"/>
      <c r="F11" s="698"/>
      <c r="G11" s="697"/>
      <c r="H11" s="697"/>
      <c r="I11" s="698"/>
      <c r="J11" s="697"/>
      <c r="K11" s="697"/>
      <c r="L11" s="698"/>
      <c r="M11" s="698"/>
      <c r="N11" s="698"/>
      <c r="O11" s="698"/>
      <c r="P11" s="698"/>
      <c r="Q11" s="698"/>
      <c r="R11" s="698"/>
      <c r="S11" s="698"/>
      <c r="T11" s="693"/>
      <c r="U11" s="693"/>
      <c r="V11" s="702"/>
      <c r="W11" s="696"/>
      <c r="X11" s="676"/>
      <c r="Y11" s="676"/>
      <c r="Z11" s="676"/>
      <c r="AA11" s="676"/>
      <c r="AB11" s="676"/>
      <c r="AC11" s="676"/>
      <c r="AD11" s="676"/>
      <c r="AE11" s="676"/>
      <c r="AF11" s="676"/>
      <c r="AG11" s="676"/>
      <c r="AH11" s="676"/>
      <c r="AI11" s="693"/>
      <c r="AJ11" s="693"/>
      <c r="AK11" s="693"/>
      <c r="AL11" s="676"/>
      <c r="AM11" s="693"/>
      <c r="AN11" s="693"/>
      <c r="AO11" s="676"/>
      <c r="AP11" s="676"/>
      <c r="AQ11" s="676"/>
      <c r="AR11" s="663"/>
      <c r="AS11" s="662" t="s">
        <v>52</v>
      </c>
      <c r="AT11" s="702"/>
      <c r="AU11" s="693"/>
      <c r="AV11" s="693"/>
      <c r="AW11" s="693"/>
      <c r="AX11" s="693"/>
      <c r="AY11" s="693"/>
      <c r="AZ11" s="693"/>
      <c r="BA11" s="693"/>
      <c r="BB11" s="695"/>
    </row>
    <row r="12" spans="2:54" s="491" customFormat="1" ht="12.75" customHeight="1" x14ac:dyDescent="0.3">
      <c r="B12" s="700"/>
      <c r="C12" s="698"/>
      <c r="D12" s="698"/>
      <c r="E12" s="698"/>
      <c r="F12" s="698"/>
      <c r="G12" s="697"/>
      <c r="H12" s="697"/>
      <c r="I12" s="698"/>
      <c r="J12" s="697"/>
      <c r="K12" s="697"/>
      <c r="L12" s="698"/>
      <c r="M12" s="698"/>
      <c r="N12" s="698"/>
      <c r="O12" s="698"/>
      <c r="P12" s="698"/>
      <c r="Q12" s="698"/>
      <c r="R12" s="698"/>
      <c r="S12" s="698"/>
      <c r="T12" s="693"/>
      <c r="U12" s="693"/>
      <c r="V12" s="702"/>
      <c r="W12" s="69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93"/>
      <c r="AJ12" s="693"/>
      <c r="AK12" s="693"/>
      <c r="AL12" s="676"/>
      <c r="AM12" s="693"/>
      <c r="AN12" s="693"/>
      <c r="AO12" s="676"/>
      <c r="AP12" s="676"/>
      <c r="AQ12" s="676"/>
      <c r="AR12" s="663"/>
      <c r="AS12" s="663"/>
      <c r="AT12" s="702"/>
      <c r="AU12" s="693"/>
      <c r="AV12" s="693"/>
      <c r="AW12" s="693"/>
      <c r="AX12" s="693"/>
      <c r="AY12" s="693"/>
      <c r="AZ12" s="693"/>
      <c r="BA12" s="693"/>
      <c r="BB12" s="695"/>
    </row>
    <row r="13" spans="2:54" s="491" customFormat="1" ht="12.75" customHeight="1" x14ac:dyDescent="0.3">
      <c r="B13" s="700"/>
      <c r="C13" s="698"/>
      <c r="D13" s="698"/>
      <c r="E13" s="698"/>
      <c r="F13" s="698"/>
      <c r="G13" s="697"/>
      <c r="H13" s="697"/>
      <c r="I13" s="698"/>
      <c r="J13" s="697"/>
      <c r="K13" s="697"/>
      <c r="L13" s="698"/>
      <c r="M13" s="698"/>
      <c r="N13" s="698"/>
      <c r="O13" s="698"/>
      <c r="P13" s="698"/>
      <c r="Q13" s="698"/>
      <c r="R13" s="698"/>
      <c r="S13" s="698"/>
      <c r="T13" s="693"/>
      <c r="U13" s="693"/>
      <c r="V13" s="703"/>
      <c r="W13" s="696"/>
      <c r="X13" s="676"/>
      <c r="Y13" s="676"/>
      <c r="Z13" s="676"/>
      <c r="AA13" s="676"/>
      <c r="AB13" s="676"/>
      <c r="AC13" s="676"/>
      <c r="AD13" s="676"/>
      <c r="AE13" s="676"/>
      <c r="AF13" s="676"/>
      <c r="AG13" s="676"/>
      <c r="AH13" s="676"/>
      <c r="AI13" s="693"/>
      <c r="AJ13" s="693"/>
      <c r="AK13" s="693"/>
      <c r="AL13" s="676"/>
      <c r="AM13" s="693"/>
      <c r="AN13" s="693"/>
      <c r="AO13" s="676"/>
      <c r="AP13" s="676"/>
      <c r="AQ13" s="676"/>
      <c r="AR13" s="666"/>
      <c r="AS13" s="666"/>
      <c r="AT13" s="703"/>
      <c r="AU13" s="693"/>
      <c r="AV13" s="693"/>
      <c r="AW13" s="693"/>
      <c r="AX13" s="693"/>
      <c r="AY13" s="693"/>
      <c r="AZ13" s="693"/>
      <c r="BA13" s="693"/>
      <c r="BB13" s="695"/>
    </row>
    <row r="14" spans="2:54" s="491" customFormat="1" ht="12.75" customHeight="1" x14ac:dyDescent="0.3">
      <c r="B14" s="677"/>
      <c r="C14" s="679"/>
      <c r="D14" s="679"/>
      <c r="E14" s="679"/>
      <c r="F14" s="679"/>
      <c r="G14" s="679"/>
      <c r="H14" s="679"/>
      <c r="I14" s="679"/>
      <c r="J14" s="679"/>
      <c r="K14" s="679"/>
      <c r="L14" s="679"/>
      <c r="M14" s="679"/>
      <c r="N14" s="679"/>
      <c r="O14" s="679"/>
      <c r="P14" s="679"/>
      <c r="Q14" s="679"/>
      <c r="R14" s="679"/>
      <c r="S14" s="679"/>
      <c r="T14" s="679"/>
      <c r="U14" s="679"/>
      <c r="V14" s="679"/>
      <c r="W14" s="679"/>
      <c r="X14" s="679"/>
      <c r="Y14" s="679"/>
      <c r="Z14" s="679"/>
      <c r="AA14" s="679"/>
      <c r="AB14" s="679"/>
      <c r="AC14" s="679"/>
      <c r="AD14" s="679"/>
      <c r="AE14" s="679"/>
      <c r="AF14" s="679"/>
      <c r="AG14" s="679"/>
      <c r="AH14" s="679"/>
      <c r="AI14" s="679"/>
      <c r="AJ14" s="679"/>
      <c r="AK14" s="679"/>
      <c r="AL14" s="679"/>
      <c r="AM14" s="679"/>
      <c r="AN14" s="679"/>
      <c r="AO14" s="679"/>
      <c r="AP14" s="679"/>
      <c r="AQ14" s="679"/>
      <c r="AR14" s="679"/>
      <c r="AS14" s="679"/>
      <c r="AT14" s="679"/>
      <c r="AU14" s="679"/>
      <c r="AV14" s="679"/>
      <c r="AW14" s="679"/>
      <c r="AX14" s="679"/>
      <c r="AY14" s="679"/>
      <c r="AZ14" s="679"/>
      <c r="BA14" s="679"/>
      <c r="BB14" s="680"/>
    </row>
    <row r="15" spans="2:54" s="491" customFormat="1" ht="12.75" customHeight="1" x14ac:dyDescent="0.3">
      <c r="B15" s="700" t="s">
        <v>54</v>
      </c>
      <c r="C15" s="698"/>
      <c r="D15" s="698"/>
      <c r="E15" s="698"/>
      <c r="F15" s="698" t="s">
        <v>50</v>
      </c>
      <c r="G15" s="698"/>
      <c r="H15" s="698"/>
      <c r="I15" s="697"/>
      <c r="J15" s="697"/>
      <c r="K15" s="697"/>
      <c r="L15" s="697"/>
      <c r="M15" s="697"/>
      <c r="N15" s="697"/>
      <c r="O15" s="681"/>
      <c r="P15" s="698"/>
      <c r="Q15" s="681"/>
      <c r="R15" s="698"/>
      <c r="S15" s="652"/>
      <c r="T15" s="693" t="s">
        <v>51</v>
      </c>
      <c r="U15" s="693" t="s">
        <v>51</v>
      </c>
      <c r="V15" s="676"/>
      <c r="W15" s="696" t="s">
        <v>310</v>
      </c>
      <c r="X15" s="676"/>
      <c r="Y15" s="676"/>
      <c r="Z15" s="676"/>
      <c r="AA15" s="676"/>
      <c r="AB15" s="676"/>
      <c r="AC15" s="676"/>
      <c r="AD15" s="676"/>
      <c r="AE15" s="676"/>
      <c r="AF15" s="676"/>
      <c r="AG15" s="676"/>
      <c r="AH15" s="676"/>
      <c r="AI15" s="676"/>
      <c r="AJ15" s="676"/>
      <c r="AK15" s="676"/>
      <c r="AL15" s="676"/>
      <c r="AM15" s="676"/>
      <c r="AN15" s="676"/>
      <c r="AO15" s="652"/>
      <c r="AP15" s="652"/>
      <c r="AQ15" s="655" t="s">
        <v>55</v>
      </c>
      <c r="AR15" s="652" t="s">
        <v>55</v>
      </c>
      <c r="AS15" s="655" t="s">
        <v>57</v>
      </c>
      <c r="AT15" s="693" t="s">
        <v>51</v>
      </c>
      <c r="AU15" s="693" t="s">
        <v>51</v>
      </c>
      <c r="AV15" s="693" t="s">
        <v>51</v>
      </c>
      <c r="AW15" s="693" t="s">
        <v>51</v>
      </c>
      <c r="AX15" s="693" t="s">
        <v>53</v>
      </c>
      <c r="AY15" s="693" t="s">
        <v>51</v>
      </c>
      <c r="AZ15" s="693" t="s">
        <v>51</v>
      </c>
      <c r="BA15" s="693" t="s">
        <v>51</v>
      </c>
      <c r="BB15" s="695" t="s">
        <v>51</v>
      </c>
    </row>
    <row r="16" spans="2:54" s="491" customFormat="1" ht="12.75" customHeight="1" x14ac:dyDescent="0.3">
      <c r="B16" s="700"/>
      <c r="C16" s="698"/>
      <c r="D16" s="698"/>
      <c r="E16" s="698"/>
      <c r="F16" s="698"/>
      <c r="G16" s="698"/>
      <c r="H16" s="698"/>
      <c r="I16" s="697"/>
      <c r="J16" s="697"/>
      <c r="K16" s="697"/>
      <c r="L16" s="697"/>
      <c r="M16" s="697"/>
      <c r="N16" s="697"/>
      <c r="O16" s="682"/>
      <c r="P16" s="698"/>
      <c r="Q16" s="682"/>
      <c r="R16" s="698"/>
      <c r="S16" s="653"/>
      <c r="T16" s="693"/>
      <c r="U16" s="693"/>
      <c r="V16" s="676"/>
      <c r="W16" s="696"/>
      <c r="X16" s="676"/>
      <c r="Y16" s="676"/>
      <c r="Z16" s="676"/>
      <c r="AA16" s="676"/>
      <c r="AB16" s="676"/>
      <c r="AC16" s="676"/>
      <c r="AD16" s="676"/>
      <c r="AE16" s="676"/>
      <c r="AF16" s="676"/>
      <c r="AG16" s="676"/>
      <c r="AH16" s="676"/>
      <c r="AI16" s="676"/>
      <c r="AJ16" s="676"/>
      <c r="AK16" s="676"/>
      <c r="AL16" s="676"/>
      <c r="AM16" s="676"/>
      <c r="AN16" s="676"/>
      <c r="AO16" s="653"/>
      <c r="AP16" s="653"/>
      <c r="AQ16" s="656"/>
      <c r="AR16" s="653"/>
      <c r="AS16" s="656"/>
      <c r="AT16" s="693"/>
      <c r="AU16" s="693"/>
      <c r="AV16" s="693"/>
      <c r="AW16" s="693"/>
      <c r="AX16" s="693"/>
      <c r="AY16" s="693"/>
      <c r="AZ16" s="693"/>
      <c r="BA16" s="693"/>
      <c r="BB16" s="695"/>
    </row>
    <row r="17" spans="2:55" s="491" customFormat="1" ht="12.75" customHeight="1" x14ac:dyDescent="0.3">
      <c r="B17" s="700"/>
      <c r="C17" s="698"/>
      <c r="D17" s="698"/>
      <c r="E17" s="698"/>
      <c r="F17" s="698"/>
      <c r="G17" s="698"/>
      <c r="H17" s="698"/>
      <c r="I17" s="697"/>
      <c r="J17" s="697"/>
      <c r="K17" s="697"/>
      <c r="L17" s="697"/>
      <c r="M17" s="697"/>
      <c r="N17" s="697"/>
      <c r="O17" s="682"/>
      <c r="P17" s="698"/>
      <c r="Q17" s="682"/>
      <c r="R17" s="698"/>
      <c r="S17" s="653"/>
      <c r="T17" s="693"/>
      <c r="U17" s="693"/>
      <c r="V17" s="676"/>
      <c r="W17" s="696"/>
      <c r="X17" s="676"/>
      <c r="Y17" s="676"/>
      <c r="Z17" s="676"/>
      <c r="AA17" s="676"/>
      <c r="AB17" s="676"/>
      <c r="AC17" s="676"/>
      <c r="AD17" s="676"/>
      <c r="AE17" s="676"/>
      <c r="AF17" s="676"/>
      <c r="AG17" s="676"/>
      <c r="AH17" s="676"/>
      <c r="AI17" s="676"/>
      <c r="AJ17" s="676"/>
      <c r="AK17" s="676"/>
      <c r="AL17" s="676"/>
      <c r="AM17" s="676"/>
      <c r="AN17" s="676"/>
      <c r="AO17" s="653"/>
      <c r="AP17" s="654"/>
      <c r="AQ17" s="656"/>
      <c r="AR17" s="654"/>
      <c r="AS17" s="657"/>
      <c r="AT17" s="693"/>
      <c r="AU17" s="693"/>
      <c r="AV17" s="693"/>
      <c r="AW17" s="693"/>
      <c r="AX17" s="693"/>
      <c r="AY17" s="693"/>
      <c r="AZ17" s="693"/>
      <c r="BA17" s="693"/>
      <c r="BB17" s="695"/>
    </row>
    <row r="18" spans="2:55" s="491" customFormat="1" ht="12.75" customHeight="1" x14ac:dyDescent="0.3">
      <c r="B18" s="700"/>
      <c r="C18" s="698"/>
      <c r="D18" s="698"/>
      <c r="E18" s="698"/>
      <c r="F18" s="698"/>
      <c r="G18" s="698"/>
      <c r="H18" s="698"/>
      <c r="I18" s="697"/>
      <c r="J18" s="697"/>
      <c r="K18" s="697"/>
      <c r="L18" s="697"/>
      <c r="M18" s="697"/>
      <c r="N18" s="697"/>
      <c r="O18" s="682"/>
      <c r="P18" s="698"/>
      <c r="Q18" s="682"/>
      <c r="R18" s="698"/>
      <c r="S18" s="653"/>
      <c r="T18" s="693"/>
      <c r="U18" s="693"/>
      <c r="V18" s="676"/>
      <c r="W18" s="696"/>
      <c r="X18" s="676"/>
      <c r="Y18" s="676"/>
      <c r="Z18" s="676"/>
      <c r="AA18" s="676"/>
      <c r="AB18" s="676"/>
      <c r="AC18" s="676"/>
      <c r="AD18" s="676"/>
      <c r="AE18" s="676"/>
      <c r="AF18" s="676"/>
      <c r="AG18" s="676"/>
      <c r="AH18" s="676"/>
      <c r="AI18" s="676"/>
      <c r="AJ18" s="676"/>
      <c r="AK18" s="676"/>
      <c r="AL18" s="676"/>
      <c r="AM18" s="676"/>
      <c r="AN18" s="676"/>
      <c r="AO18" s="653"/>
      <c r="AP18" s="652" t="s">
        <v>55</v>
      </c>
      <c r="AQ18" s="656"/>
      <c r="AR18" s="652" t="s">
        <v>57</v>
      </c>
      <c r="AS18" s="662" t="s">
        <v>52</v>
      </c>
      <c r="AT18" s="693"/>
      <c r="AU18" s="693"/>
      <c r="AV18" s="693"/>
      <c r="AW18" s="693"/>
      <c r="AX18" s="693"/>
      <c r="AY18" s="693"/>
      <c r="AZ18" s="693"/>
      <c r="BA18" s="693"/>
      <c r="BB18" s="695"/>
    </row>
    <row r="19" spans="2:55" s="491" customFormat="1" ht="12.75" customHeight="1" x14ac:dyDescent="0.3">
      <c r="B19" s="700"/>
      <c r="C19" s="698"/>
      <c r="D19" s="698"/>
      <c r="E19" s="698"/>
      <c r="F19" s="698"/>
      <c r="G19" s="698"/>
      <c r="H19" s="698"/>
      <c r="I19" s="697"/>
      <c r="J19" s="697"/>
      <c r="K19" s="697"/>
      <c r="L19" s="697"/>
      <c r="M19" s="697"/>
      <c r="N19" s="697"/>
      <c r="O19" s="682"/>
      <c r="P19" s="698"/>
      <c r="Q19" s="682"/>
      <c r="R19" s="698"/>
      <c r="S19" s="653"/>
      <c r="T19" s="693"/>
      <c r="U19" s="693"/>
      <c r="V19" s="676"/>
      <c r="W19" s="696"/>
      <c r="X19" s="676"/>
      <c r="Y19" s="676"/>
      <c r="Z19" s="676"/>
      <c r="AA19" s="676"/>
      <c r="AB19" s="676"/>
      <c r="AC19" s="676"/>
      <c r="AD19" s="676"/>
      <c r="AE19" s="676"/>
      <c r="AF19" s="676"/>
      <c r="AG19" s="676"/>
      <c r="AH19" s="676"/>
      <c r="AI19" s="676"/>
      <c r="AJ19" s="676"/>
      <c r="AK19" s="676"/>
      <c r="AL19" s="676"/>
      <c r="AM19" s="676"/>
      <c r="AN19" s="676"/>
      <c r="AO19" s="653"/>
      <c r="AP19" s="653"/>
      <c r="AQ19" s="656"/>
      <c r="AR19" s="653"/>
      <c r="AS19" s="663"/>
      <c r="AT19" s="693"/>
      <c r="AU19" s="693"/>
      <c r="AV19" s="693"/>
      <c r="AW19" s="693"/>
      <c r="AX19" s="693"/>
      <c r="AY19" s="693"/>
      <c r="AZ19" s="693"/>
      <c r="BA19" s="693"/>
      <c r="BB19" s="695"/>
    </row>
    <row r="20" spans="2:55" s="491" customFormat="1" ht="12.75" customHeight="1" x14ac:dyDescent="0.3">
      <c r="B20" s="700"/>
      <c r="C20" s="698"/>
      <c r="D20" s="698"/>
      <c r="E20" s="698"/>
      <c r="F20" s="698"/>
      <c r="G20" s="698"/>
      <c r="H20" s="698"/>
      <c r="I20" s="697"/>
      <c r="J20" s="697"/>
      <c r="K20" s="697"/>
      <c r="L20" s="697"/>
      <c r="M20" s="697"/>
      <c r="N20" s="697"/>
      <c r="O20" s="699"/>
      <c r="P20" s="698"/>
      <c r="Q20" s="699"/>
      <c r="R20" s="698"/>
      <c r="S20" s="654"/>
      <c r="T20" s="693"/>
      <c r="U20" s="693"/>
      <c r="V20" s="676"/>
      <c r="W20" s="696"/>
      <c r="X20" s="676"/>
      <c r="Y20" s="676"/>
      <c r="Z20" s="676"/>
      <c r="AA20" s="676"/>
      <c r="AB20" s="676"/>
      <c r="AC20" s="676"/>
      <c r="AD20" s="676"/>
      <c r="AE20" s="676"/>
      <c r="AF20" s="676"/>
      <c r="AG20" s="676"/>
      <c r="AH20" s="676"/>
      <c r="AI20" s="676"/>
      <c r="AJ20" s="676"/>
      <c r="AK20" s="676"/>
      <c r="AL20" s="676"/>
      <c r="AM20" s="676"/>
      <c r="AN20" s="676"/>
      <c r="AO20" s="654"/>
      <c r="AP20" s="654"/>
      <c r="AQ20" s="657"/>
      <c r="AR20" s="654"/>
      <c r="AS20" s="666"/>
      <c r="AT20" s="693"/>
      <c r="AU20" s="693"/>
      <c r="AV20" s="693"/>
      <c r="AW20" s="693"/>
      <c r="AX20" s="693"/>
      <c r="AY20" s="693"/>
      <c r="AZ20" s="693"/>
      <c r="BA20" s="693"/>
      <c r="BB20" s="695"/>
    </row>
    <row r="21" spans="2:55" s="491" customFormat="1" ht="12.75" customHeight="1" x14ac:dyDescent="0.3">
      <c r="B21" s="677"/>
      <c r="C21" s="678"/>
      <c r="D21" s="678"/>
      <c r="E21" s="678"/>
      <c r="F21" s="678"/>
      <c r="G21" s="678"/>
      <c r="H21" s="678"/>
      <c r="I21" s="678"/>
      <c r="J21" s="678"/>
      <c r="K21" s="678"/>
      <c r="L21" s="678"/>
      <c r="M21" s="678"/>
      <c r="N21" s="678"/>
      <c r="O21" s="678"/>
      <c r="P21" s="678"/>
      <c r="Q21" s="678"/>
      <c r="R21" s="678"/>
      <c r="S21" s="678"/>
      <c r="T21" s="679"/>
      <c r="U21" s="679"/>
      <c r="V21" s="679"/>
      <c r="W21" s="679"/>
      <c r="X21" s="679"/>
      <c r="Y21" s="679"/>
      <c r="Z21" s="679"/>
      <c r="AA21" s="679"/>
      <c r="AB21" s="679"/>
      <c r="AC21" s="679"/>
      <c r="AD21" s="679"/>
      <c r="AE21" s="679"/>
      <c r="AF21" s="679"/>
      <c r="AG21" s="679"/>
      <c r="AH21" s="679"/>
      <c r="AI21" s="679"/>
      <c r="AJ21" s="679"/>
      <c r="AK21" s="679"/>
      <c r="AL21" s="679"/>
      <c r="AM21" s="679"/>
      <c r="AN21" s="679"/>
      <c r="AO21" s="679"/>
      <c r="AP21" s="679"/>
      <c r="AQ21" s="679"/>
      <c r="AR21" s="679"/>
      <c r="AS21" s="679"/>
      <c r="AT21" s="679"/>
      <c r="AU21" s="679"/>
      <c r="AV21" s="679"/>
      <c r="AW21" s="679"/>
      <c r="AX21" s="679"/>
      <c r="AY21" s="679"/>
      <c r="AZ21" s="679"/>
      <c r="BA21" s="679"/>
      <c r="BB21" s="680"/>
    </row>
    <row r="22" spans="2:55" s="491" customFormat="1" ht="12.75" customHeight="1" x14ac:dyDescent="0.3">
      <c r="B22" s="687" t="s">
        <v>56</v>
      </c>
      <c r="C22" s="662"/>
      <c r="D22" s="662"/>
      <c r="E22" s="662"/>
      <c r="F22" s="690" t="s">
        <v>276</v>
      </c>
      <c r="G22" s="681"/>
      <c r="H22" s="681"/>
      <c r="I22" s="681"/>
      <c r="J22" s="681"/>
      <c r="K22" s="681"/>
      <c r="L22" s="658"/>
      <c r="M22" s="681"/>
      <c r="N22" s="681"/>
      <c r="O22" s="658"/>
      <c r="P22" s="658"/>
      <c r="Q22" s="658" t="s">
        <v>55</v>
      </c>
      <c r="R22" s="658" t="s">
        <v>57</v>
      </c>
      <c r="S22" s="658" t="s">
        <v>57</v>
      </c>
      <c r="T22" s="693" t="s">
        <v>51</v>
      </c>
      <c r="U22" s="693" t="s">
        <v>51</v>
      </c>
      <c r="V22" s="662"/>
      <c r="W22" s="673" t="s">
        <v>237</v>
      </c>
      <c r="X22" s="662"/>
      <c r="Y22" s="662"/>
      <c r="Z22" s="662"/>
      <c r="AA22" s="662"/>
      <c r="AB22" s="662"/>
      <c r="AC22" s="662"/>
      <c r="AD22" s="662"/>
      <c r="AE22" s="662"/>
      <c r="AF22" s="662" t="s">
        <v>55</v>
      </c>
      <c r="AG22" s="662" t="s">
        <v>55</v>
      </c>
      <c r="AH22" s="667" t="s">
        <v>57</v>
      </c>
      <c r="AI22" s="658" t="s">
        <v>57</v>
      </c>
      <c r="AJ22" s="670" t="s">
        <v>59</v>
      </c>
      <c r="AK22" s="652" t="s">
        <v>59</v>
      </c>
      <c r="AL22" s="652" t="s">
        <v>59</v>
      </c>
      <c r="AM22" s="652" t="s">
        <v>59</v>
      </c>
      <c r="AN22" s="652" t="s">
        <v>60</v>
      </c>
      <c r="AO22" s="652" t="s">
        <v>60</v>
      </c>
      <c r="AP22" s="652" t="s">
        <v>60</v>
      </c>
      <c r="AQ22" s="652" t="s">
        <v>60</v>
      </c>
      <c r="AR22" s="652" t="s">
        <v>60</v>
      </c>
      <c r="AS22" s="652" t="s">
        <v>60</v>
      </c>
      <c r="AT22" s="652" t="s">
        <v>61</v>
      </c>
      <c r="AU22" s="652" t="s">
        <v>61</v>
      </c>
      <c r="AV22" s="652" t="s">
        <v>61</v>
      </c>
      <c r="AW22" s="652" t="s">
        <v>61</v>
      </c>
      <c r="AX22" s="652" t="s">
        <v>61</v>
      </c>
      <c r="AY22" s="681" t="s">
        <v>61</v>
      </c>
      <c r="AZ22" s="681" t="s">
        <v>61</v>
      </c>
      <c r="BA22" s="681" t="s">
        <v>61</v>
      </c>
      <c r="BB22" s="684" t="s">
        <v>61</v>
      </c>
    </row>
    <row r="23" spans="2:55" s="491" customFormat="1" ht="12.75" customHeight="1" x14ac:dyDescent="0.3">
      <c r="B23" s="688"/>
      <c r="C23" s="663"/>
      <c r="D23" s="663"/>
      <c r="E23" s="663"/>
      <c r="F23" s="691"/>
      <c r="G23" s="682"/>
      <c r="H23" s="682"/>
      <c r="I23" s="682"/>
      <c r="J23" s="682"/>
      <c r="K23" s="682"/>
      <c r="L23" s="659"/>
      <c r="M23" s="682"/>
      <c r="N23" s="682"/>
      <c r="O23" s="659"/>
      <c r="P23" s="659"/>
      <c r="Q23" s="659"/>
      <c r="R23" s="659"/>
      <c r="S23" s="659"/>
      <c r="T23" s="693"/>
      <c r="U23" s="693"/>
      <c r="V23" s="663"/>
      <c r="W23" s="674"/>
      <c r="X23" s="663"/>
      <c r="Y23" s="663"/>
      <c r="Z23" s="663"/>
      <c r="AA23" s="663"/>
      <c r="AB23" s="663"/>
      <c r="AC23" s="663"/>
      <c r="AD23" s="663"/>
      <c r="AE23" s="663"/>
      <c r="AF23" s="663"/>
      <c r="AG23" s="663"/>
      <c r="AH23" s="668"/>
      <c r="AI23" s="659"/>
      <c r="AJ23" s="671"/>
      <c r="AK23" s="653"/>
      <c r="AL23" s="653"/>
      <c r="AM23" s="653"/>
      <c r="AN23" s="653"/>
      <c r="AO23" s="653"/>
      <c r="AP23" s="653"/>
      <c r="AQ23" s="653"/>
      <c r="AR23" s="653"/>
      <c r="AS23" s="653"/>
      <c r="AT23" s="653"/>
      <c r="AU23" s="653"/>
      <c r="AV23" s="653"/>
      <c r="AW23" s="653"/>
      <c r="AX23" s="653"/>
      <c r="AY23" s="682"/>
      <c r="AZ23" s="682"/>
      <c r="BA23" s="682"/>
      <c r="BB23" s="685"/>
    </row>
    <row r="24" spans="2:55" s="491" customFormat="1" ht="12.75" customHeight="1" x14ac:dyDescent="0.3">
      <c r="B24" s="688"/>
      <c r="C24" s="663"/>
      <c r="D24" s="663"/>
      <c r="E24" s="663"/>
      <c r="F24" s="691"/>
      <c r="G24" s="682"/>
      <c r="H24" s="682"/>
      <c r="I24" s="682"/>
      <c r="J24" s="682"/>
      <c r="K24" s="682"/>
      <c r="L24" s="659"/>
      <c r="M24" s="682"/>
      <c r="N24" s="682"/>
      <c r="O24" s="659"/>
      <c r="P24" s="661"/>
      <c r="Q24" s="661"/>
      <c r="R24" s="659"/>
      <c r="S24" s="661"/>
      <c r="T24" s="693"/>
      <c r="U24" s="693"/>
      <c r="V24" s="663"/>
      <c r="W24" s="674"/>
      <c r="X24" s="663"/>
      <c r="Y24" s="663"/>
      <c r="Z24" s="663"/>
      <c r="AA24" s="663"/>
      <c r="AB24" s="663"/>
      <c r="AC24" s="663"/>
      <c r="AD24" s="663"/>
      <c r="AE24" s="666"/>
      <c r="AF24" s="663"/>
      <c r="AG24" s="666"/>
      <c r="AH24" s="668"/>
      <c r="AI24" s="661"/>
      <c r="AJ24" s="671"/>
      <c r="AK24" s="653"/>
      <c r="AL24" s="653"/>
      <c r="AM24" s="653"/>
      <c r="AN24" s="653"/>
      <c r="AO24" s="653"/>
      <c r="AP24" s="653"/>
      <c r="AQ24" s="653"/>
      <c r="AR24" s="653"/>
      <c r="AS24" s="653"/>
      <c r="AT24" s="653"/>
      <c r="AU24" s="653"/>
      <c r="AV24" s="653"/>
      <c r="AW24" s="653"/>
      <c r="AX24" s="653"/>
      <c r="AY24" s="682"/>
      <c r="AZ24" s="682"/>
      <c r="BA24" s="682"/>
      <c r="BB24" s="685"/>
    </row>
    <row r="25" spans="2:55" s="491" customFormat="1" ht="12.75" customHeight="1" x14ac:dyDescent="0.3">
      <c r="B25" s="688"/>
      <c r="C25" s="663"/>
      <c r="D25" s="663"/>
      <c r="E25" s="663"/>
      <c r="F25" s="691"/>
      <c r="G25" s="682"/>
      <c r="H25" s="682"/>
      <c r="I25" s="682"/>
      <c r="J25" s="682"/>
      <c r="K25" s="682"/>
      <c r="L25" s="659"/>
      <c r="M25" s="682"/>
      <c r="N25" s="682"/>
      <c r="O25" s="659"/>
      <c r="P25" s="658" t="s">
        <v>55</v>
      </c>
      <c r="Q25" s="658" t="s">
        <v>57</v>
      </c>
      <c r="R25" s="659"/>
      <c r="S25" s="659" t="s">
        <v>52</v>
      </c>
      <c r="T25" s="693"/>
      <c r="U25" s="693"/>
      <c r="V25" s="663"/>
      <c r="W25" s="674"/>
      <c r="X25" s="663"/>
      <c r="Y25" s="663"/>
      <c r="Z25" s="663"/>
      <c r="AA25" s="663"/>
      <c r="AB25" s="663"/>
      <c r="AC25" s="663"/>
      <c r="AD25" s="663"/>
      <c r="AE25" s="662" t="s">
        <v>55</v>
      </c>
      <c r="AF25" s="663"/>
      <c r="AG25" s="663" t="s">
        <v>57</v>
      </c>
      <c r="AH25" s="668"/>
      <c r="AI25" s="659" t="s">
        <v>52</v>
      </c>
      <c r="AJ25" s="671"/>
      <c r="AK25" s="653"/>
      <c r="AL25" s="653"/>
      <c r="AM25" s="653"/>
      <c r="AN25" s="653"/>
      <c r="AO25" s="653"/>
      <c r="AP25" s="653"/>
      <c r="AQ25" s="653"/>
      <c r="AR25" s="653"/>
      <c r="AS25" s="653"/>
      <c r="AT25" s="653"/>
      <c r="AU25" s="653"/>
      <c r="AV25" s="653"/>
      <c r="AW25" s="653"/>
      <c r="AX25" s="653"/>
      <c r="AY25" s="682"/>
      <c r="AZ25" s="682"/>
      <c r="BA25" s="682"/>
      <c r="BB25" s="685"/>
    </row>
    <row r="26" spans="2:55" s="491" customFormat="1" ht="12.75" customHeight="1" x14ac:dyDescent="0.3">
      <c r="B26" s="688"/>
      <c r="C26" s="663"/>
      <c r="D26" s="663"/>
      <c r="E26" s="663"/>
      <c r="F26" s="691"/>
      <c r="G26" s="682"/>
      <c r="H26" s="682"/>
      <c r="I26" s="682"/>
      <c r="J26" s="682"/>
      <c r="K26" s="682"/>
      <c r="L26" s="659"/>
      <c r="M26" s="682"/>
      <c r="N26" s="682"/>
      <c r="O26" s="659"/>
      <c r="P26" s="659"/>
      <c r="Q26" s="659"/>
      <c r="R26" s="659"/>
      <c r="S26" s="659"/>
      <c r="T26" s="693"/>
      <c r="U26" s="693"/>
      <c r="V26" s="663"/>
      <c r="W26" s="674"/>
      <c r="X26" s="663"/>
      <c r="Y26" s="663"/>
      <c r="Z26" s="663"/>
      <c r="AA26" s="663"/>
      <c r="AB26" s="663"/>
      <c r="AC26" s="663"/>
      <c r="AD26" s="663"/>
      <c r="AE26" s="663"/>
      <c r="AF26" s="663"/>
      <c r="AG26" s="663"/>
      <c r="AH26" s="668"/>
      <c r="AI26" s="659"/>
      <c r="AJ26" s="671"/>
      <c r="AK26" s="653"/>
      <c r="AL26" s="653"/>
      <c r="AM26" s="653"/>
      <c r="AN26" s="653"/>
      <c r="AO26" s="653"/>
      <c r="AP26" s="653"/>
      <c r="AQ26" s="653"/>
      <c r="AR26" s="653"/>
      <c r="AS26" s="653"/>
      <c r="AT26" s="653"/>
      <c r="AU26" s="653"/>
      <c r="AV26" s="653"/>
      <c r="AW26" s="653"/>
      <c r="AX26" s="653"/>
      <c r="AY26" s="682"/>
      <c r="AZ26" s="682"/>
      <c r="BA26" s="682"/>
      <c r="BB26" s="685"/>
    </row>
    <row r="27" spans="2:55" s="491" customFormat="1" ht="12.75" customHeight="1" thickBot="1" x14ac:dyDescent="0.35">
      <c r="B27" s="689"/>
      <c r="C27" s="664"/>
      <c r="D27" s="664"/>
      <c r="E27" s="664"/>
      <c r="F27" s="692"/>
      <c r="G27" s="683"/>
      <c r="H27" s="683"/>
      <c r="I27" s="683"/>
      <c r="J27" s="683"/>
      <c r="K27" s="683"/>
      <c r="L27" s="660"/>
      <c r="M27" s="683"/>
      <c r="N27" s="683"/>
      <c r="O27" s="660"/>
      <c r="P27" s="660"/>
      <c r="Q27" s="660"/>
      <c r="R27" s="660"/>
      <c r="S27" s="660"/>
      <c r="T27" s="694"/>
      <c r="U27" s="694"/>
      <c r="V27" s="664"/>
      <c r="W27" s="675"/>
      <c r="X27" s="664"/>
      <c r="Y27" s="664"/>
      <c r="Z27" s="664"/>
      <c r="AA27" s="664"/>
      <c r="AB27" s="664"/>
      <c r="AC27" s="664"/>
      <c r="AD27" s="664"/>
      <c r="AE27" s="664"/>
      <c r="AF27" s="664"/>
      <c r="AG27" s="664"/>
      <c r="AH27" s="669"/>
      <c r="AI27" s="660"/>
      <c r="AJ27" s="672"/>
      <c r="AK27" s="665"/>
      <c r="AL27" s="665"/>
      <c r="AM27" s="665"/>
      <c r="AN27" s="665"/>
      <c r="AO27" s="665"/>
      <c r="AP27" s="665"/>
      <c r="AQ27" s="665"/>
      <c r="AR27" s="665"/>
      <c r="AS27" s="665"/>
      <c r="AT27" s="665"/>
      <c r="AU27" s="665"/>
      <c r="AV27" s="665"/>
      <c r="AW27" s="665"/>
      <c r="AX27" s="665"/>
      <c r="AY27" s="683"/>
      <c r="AZ27" s="683"/>
      <c r="BA27" s="683"/>
      <c r="BB27" s="686"/>
    </row>
    <row r="28" spans="2:55" s="4" customFormat="1" ht="12.75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2:55" s="3" customFormat="1" ht="12.75" x14ac:dyDescent="0.2">
      <c r="B29" s="5" t="s">
        <v>62</v>
      </c>
      <c r="J29" s="6"/>
      <c r="K29" s="7" t="s">
        <v>63</v>
      </c>
      <c r="L29" s="3" t="s">
        <v>64</v>
      </c>
      <c r="V29" s="8" t="s">
        <v>55</v>
      </c>
      <c r="W29" s="9" t="s">
        <v>63</v>
      </c>
      <c r="X29" s="10" t="s">
        <v>65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2" t="s">
        <v>60</v>
      </c>
      <c r="AQ29" s="9" t="s">
        <v>63</v>
      </c>
      <c r="AR29" s="10" t="s">
        <v>66</v>
      </c>
      <c r="BC29" s="11"/>
    </row>
    <row r="30" spans="2:55" s="3" customFormat="1" x14ac:dyDescent="0.25"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5"/>
      <c r="AQ30" s="15"/>
      <c r="AR30" s="15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2:55" s="3" customFormat="1" x14ac:dyDescent="0.25">
      <c r="J31" s="20" t="s">
        <v>67</v>
      </c>
      <c r="K31" s="13" t="s">
        <v>63</v>
      </c>
      <c r="L31" s="14" t="s">
        <v>68</v>
      </c>
      <c r="M31" s="14"/>
      <c r="N31" s="14"/>
      <c r="O31" s="14"/>
      <c r="P31" s="14"/>
      <c r="Q31" s="14"/>
      <c r="R31" s="14"/>
      <c r="V31" s="8" t="s">
        <v>57</v>
      </c>
      <c r="W31" s="9" t="s">
        <v>63</v>
      </c>
      <c r="X31" s="10" t="s">
        <v>69</v>
      </c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8" t="s">
        <v>51</v>
      </c>
      <c r="AQ31" s="9" t="s">
        <v>63</v>
      </c>
      <c r="AR31" s="10" t="s">
        <v>70</v>
      </c>
      <c r="AU31" s="18"/>
      <c r="AV31" s="2"/>
      <c r="AW31" s="2"/>
      <c r="AX31" s="2"/>
      <c r="AY31" s="2"/>
      <c r="AZ31" s="2"/>
      <c r="BA31" s="2"/>
      <c r="BB31" s="2"/>
    </row>
    <row r="32" spans="2:55" s="2" customFormat="1" x14ac:dyDescent="0.25">
      <c r="J32" s="16"/>
      <c r="K32" s="16"/>
      <c r="L32" s="17"/>
      <c r="M32" s="16"/>
      <c r="N32" s="16"/>
      <c r="O32" s="16"/>
      <c r="P32" s="16"/>
      <c r="Q32" s="16"/>
      <c r="R32" s="16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10:44" s="2" customFormat="1" x14ac:dyDescent="0.25">
      <c r="J33" s="19" t="s">
        <v>61</v>
      </c>
      <c r="K33" s="7" t="s">
        <v>63</v>
      </c>
      <c r="L33" s="16" t="s">
        <v>71</v>
      </c>
      <c r="M33" s="16"/>
      <c r="V33" s="8" t="s">
        <v>59</v>
      </c>
      <c r="W33" s="9" t="s">
        <v>63</v>
      </c>
      <c r="X33" s="10" t="s">
        <v>72</v>
      </c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5"/>
      <c r="AK33" s="15"/>
      <c r="AL33" s="15"/>
      <c r="AM33" s="15"/>
      <c r="AN33" s="15"/>
      <c r="AO33" s="15"/>
      <c r="AP33" s="8" t="s">
        <v>61</v>
      </c>
      <c r="AQ33" s="9" t="s">
        <v>63</v>
      </c>
      <c r="AR33" s="10" t="s">
        <v>236</v>
      </c>
    </row>
    <row r="34" spans="10:44" x14ac:dyDescent="0.25"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</sheetData>
  <mergeCells count="237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U4:U5"/>
    <mergeCell ref="V4:V5"/>
    <mergeCell ref="W4:W5"/>
    <mergeCell ref="BA4:BA5"/>
    <mergeCell ref="BB4:BB5"/>
    <mergeCell ref="AV4:AV5"/>
    <mergeCell ref="AW4:AW5"/>
    <mergeCell ref="AY4:AY5"/>
    <mergeCell ref="AZ4:AZ5"/>
    <mergeCell ref="AH4:AH5"/>
    <mergeCell ref="AI4:AI5"/>
    <mergeCell ref="N4:N5"/>
    <mergeCell ref="M4:M5"/>
    <mergeCell ref="Q4:Q5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C4:C5"/>
    <mergeCell ref="D4:D5"/>
    <mergeCell ref="E4:E5"/>
    <mergeCell ref="F4:F5"/>
    <mergeCell ref="H4:H5"/>
    <mergeCell ref="I4:I5"/>
    <mergeCell ref="J4:J5"/>
    <mergeCell ref="L4:L5"/>
    <mergeCell ref="K8:K13"/>
    <mergeCell ref="L8:L13"/>
    <mergeCell ref="O4:O5"/>
    <mergeCell ref="P4:P5"/>
    <mergeCell ref="AI8:AI13"/>
    <mergeCell ref="AU4:AU5"/>
    <mergeCell ref="AS11:AS13"/>
    <mergeCell ref="AS8:AS10"/>
    <mergeCell ref="AS4:AS5"/>
    <mergeCell ref="V8:V13"/>
    <mergeCell ref="W8:W13"/>
    <mergeCell ref="Y4:Y5"/>
    <mergeCell ref="Z4:Z5"/>
    <mergeCell ref="AA4:AA5"/>
    <mergeCell ref="AB8:AB13"/>
    <mergeCell ref="AC8:AC13"/>
    <mergeCell ref="AD8:AD13"/>
    <mergeCell ref="AE8:AE13"/>
    <mergeCell ref="AJ4:AJ5"/>
    <mergeCell ref="AL4:AL5"/>
    <mergeCell ref="AM4:AM5"/>
    <mergeCell ref="AN4:AN5"/>
    <mergeCell ref="K15:K20"/>
    <mergeCell ref="L15:L20"/>
    <mergeCell ref="M15:M20"/>
    <mergeCell ref="O15:O20"/>
    <mergeCell ref="Q15:Q20"/>
    <mergeCell ref="T15:T20"/>
    <mergeCell ref="U15:U20"/>
    <mergeCell ref="T8:T13"/>
    <mergeCell ref="BB8:BB13"/>
    <mergeCell ref="AJ8:AJ13"/>
    <mergeCell ref="AK8:AK13"/>
    <mergeCell ref="AL8:AL13"/>
    <mergeCell ref="AM8:AM13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BA8:BA13"/>
    <mergeCell ref="X8:X13"/>
    <mergeCell ref="Y8:Y13"/>
    <mergeCell ref="Z8:Z13"/>
    <mergeCell ref="AA8:AA13"/>
    <mergeCell ref="M8:M13"/>
    <mergeCell ref="N8:N13"/>
    <mergeCell ref="O8:O13"/>
    <mergeCell ref="P8:P13"/>
    <mergeCell ref="Q8:Q13"/>
    <mergeCell ref="S8:S13"/>
    <mergeCell ref="R8:R13"/>
    <mergeCell ref="U8:U13"/>
    <mergeCell ref="AX8:AX13"/>
    <mergeCell ref="AY8:AY13"/>
    <mergeCell ref="AN8:AN13"/>
    <mergeCell ref="AO8:AO13"/>
    <mergeCell ref="AP8:AP13"/>
    <mergeCell ref="AQ8:AQ13"/>
    <mergeCell ref="AR8:AR13"/>
    <mergeCell ref="AF8:AF13"/>
    <mergeCell ref="AG8:AG13"/>
    <mergeCell ref="AZ8:AZ13"/>
    <mergeCell ref="AH8:AH13"/>
    <mergeCell ref="V15:V20"/>
    <mergeCell ref="W15:W20"/>
    <mergeCell ref="X15:X20"/>
    <mergeCell ref="Y15:Y20"/>
    <mergeCell ref="N15:N20"/>
    <mergeCell ref="P15:P20"/>
    <mergeCell ref="R15:R20"/>
    <mergeCell ref="S15:S20"/>
    <mergeCell ref="G22:G27"/>
    <mergeCell ref="S22:S24"/>
    <mergeCell ref="S25:S27"/>
    <mergeCell ref="N22:N27"/>
    <mergeCell ref="O22:O27"/>
    <mergeCell ref="H22:H27"/>
    <mergeCell ref="Q25:Q27"/>
    <mergeCell ref="Q22:Q24"/>
    <mergeCell ref="I22:I27"/>
    <mergeCell ref="J22:J27"/>
    <mergeCell ref="K22:K27"/>
    <mergeCell ref="L22:L27"/>
    <mergeCell ref="M22:M27"/>
    <mergeCell ref="H15:H20"/>
    <mergeCell ref="I15:I20"/>
    <mergeCell ref="J15:J20"/>
    <mergeCell ref="AX15:AX20"/>
    <mergeCell ref="AY15:AY20"/>
    <mergeCell ref="AZ15:AZ20"/>
    <mergeCell ref="BA15:BA20"/>
    <mergeCell ref="BB15:BB20"/>
    <mergeCell ref="AU15:AU20"/>
    <mergeCell ref="AV15:AV20"/>
    <mergeCell ref="AW15:AW20"/>
    <mergeCell ref="AT15:AT20"/>
    <mergeCell ref="AF15:AF20"/>
    <mergeCell ref="AG15:AG20"/>
    <mergeCell ref="AH15:AH20"/>
    <mergeCell ref="AI15:AI20"/>
    <mergeCell ref="AJ15:AJ20"/>
    <mergeCell ref="AK15:AK20"/>
    <mergeCell ref="Z15:Z20"/>
    <mergeCell ref="AA15:AA20"/>
    <mergeCell ref="AB15:AB20"/>
    <mergeCell ref="AC15:AC20"/>
    <mergeCell ref="AD15:AD20"/>
    <mergeCell ref="AE15:AE20"/>
    <mergeCell ref="AS15:AS17"/>
    <mergeCell ref="AS18:AS20"/>
    <mergeCell ref="AL15:AL20"/>
    <mergeCell ref="AM15:AM20"/>
    <mergeCell ref="AN15:AN20"/>
    <mergeCell ref="B21:BB21"/>
    <mergeCell ref="D22:D27"/>
    <mergeCell ref="AX22:AX27"/>
    <mergeCell ref="AY22:AY27"/>
    <mergeCell ref="AZ22:AZ27"/>
    <mergeCell ref="BA22:BA27"/>
    <mergeCell ref="BB22:BB27"/>
    <mergeCell ref="AE25:AE27"/>
    <mergeCell ref="AG25:AG27"/>
    <mergeCell ref="AI25:AI27"/>
    <mergeCell ref="AR22:AR27"/>
    <mergeCell ref="AS22:AS27"/>
    <mergeCell ref="B22:B27"/>
    <mergeCell ref="C22:C27"/>
    <mergeCell ref="E22:E27"/>
    <mergeCell ref="F22:F27"/>
    <mergeCell ref="T22:T27"/>
    <mergeCell ref="U22:U27"/>
    <mergeCell ref="V22:V27"/>
    <mergeCell ref="AT22:AT27"/>
    <mergeCell ref="AU22:AU27"/>
    <mergeCell ref="AV22:AV27"/>
    <mergeCell ref="AW22:AW27"/>
    <mergeCell ref="AL22:AL27"/>
    <mergeCell ref="AM22:AM27"/>
    <mergeCell ref="AN22:AN27"/>
    <mergeCell ref="AO22:AO27"/>
    <mergeCell ref="AP22:AP27"/>
    <mergeCell ref="AQ22:AQ27"/>
    <mergeCell ref="AR18:AR20"/>
    <mergeCell ref="AR15:AR17"/>
    <mergeCell ref="AQ15:AQ20"/>
    <mergeCell ref="AP18:AP20"/>
    <mergeCell ref="AP15:AP17"/>
    <mergeCell ref="AO15:AO20"/>
    <mergeCell ref="R22:R27"/>
    <mergeCell ref="P25:P27"/>
    <mergeCell ref="P22:P24"/>
    <mergeCell ref="X22:X27"/>
    <mergeCell ref="Y22:Y27"/>
    <mergeCell ref="AK22:AK27"/>
    <mergeCell ref="Z22:Z27"/>
    <mergeCell ref="AA22:AA27"/>
    <mergeCell ref="AB22:AB27"/>
    <mergeCell ref="AE22:AE24"/>
    <mergeCell ref="AC22:AC27"/>
    <mergeCell ref="AF22:AF27"/>
    <mergeCell ref="AH22:AH27"/>
    <mergeCell ref="AI22:AI24"/>
    <mergeCell ref="AJ22:AJ27"/>
    <mergeCell ref="AD22:AD27"/>
    <mergeCell ref="AG22:AG24"/>
    <mergeCell ref="W22:W27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ignoredErrors>
    <ignoredError sqref="AX8 AX15 B8:W13 B15:W20 B22:W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9"/>
  <sheetViews>
    <sheetView zoomScale="84" zoomScaleNormal="84" workbookViewId="0">
      <selection activeCell="I25" sqref="I25"/>
    </sheetView>
  </sheetViews>
  <sheetFormatPr defaultColWidth="9.140625" defaultRowHeight="18.75" x14ac:dyDescent="0.3"/>
  <cols>
    <col min="1" max="1" width="5" style="355" customWidth="1"/>
    <col min="2" max="2" width="9.85546875" style="355" customWidth="1"/>
    <col min="3" max="4" width="17.7109375" style="355" customWidth="1"/>
    <col min="5" max="15" width="13.42578125" style="355" customWidth="1"/>
    <col min="16" max="16" width="15" style="355" customWidth="1"/>
    <col min="17" max="17" width="11.5703125" style="355" customWidth="1"/>
    <col min="18" max="16384" width="9.140625" style="355"/>
  </cols>
  <sheetData>
    <row r="1" spans="2:16" x14ac:dyDescent="0.3">
      <c r="B1" s="719" t="s">
        <v>352</v>
      </c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</row>
    <row r="2" spans="2:16" ht="19.5" thickBot="1" x14ac:dyDescent="0.35"/>
    <row r="3" spans="2:16" ht="41.25" customHeight="1" x14ac:dyDescent="0.3">
      <c r="B3" s="720" t="s">
        <v>73</v>
      </c>
      <c r="C3" s="722" t="s">
        <v>353</v>
      </c>
      <c r="D3" s="723"/>
      <c r="E3" s="722" t="s">
        <v>354</v>
      </c>
      <c r="F3" s="723"/>
      <c r="G3" s="722" t="s">
        <v>355</v>
      </c>
      <c r="H3" s="723"/>
      <c r="I3" s="722" t="s">
        <v>356</v>
      </c>
      <c r="J3" s="723"/>
      <c r="K3" s="722" t="s">
        <v>74</v>
      </c>
      <c r="L3" s="723"/>
      <c r="M3" s="722" t="s">
        <v>357</v>
      </c>
      <c r="N3" s="723"/>
      <c r="O3" s="726" t="s">
        <v>76</v>
      </c>
      <c r="P3" s="728" t="s">
        <v>358</v>
      </c>
    </row>
    <row r="4" spans="2:16" ht="41.25" customHeight="1" thickBot="1" x14ac:dyDescent="0.35">
      <c r="B4" s="721"/>
      <c r="C4" s="724"/>
      <c r="D4" s="725"/>
      <c r="E4" s="724"/>
      <c r="F4" s="725"/>
      <c r="G4" s="724"/>
      <c r="H4" s="725"/>
      <c r="I4" s="724"/>
      <c r="J4" s="725"/>
      <c r="K4" s="724"/>
      <c r="L4" s="725"/>
      <c r="M4" s="724"/>
      <c r="N4" s="725"/>
      <c r="O4" s="727"/>
      <c r="P4" s="729"/>
    </row>
    <row r="5" spans="2:16" s="509" customFormat="1" ht="19.5" thickBot="1" x14ac:dyDescent="0.35">
      <c r="B5" s="506">
        <v>1</v>
      </c>
      <c r="C5" s="717">
        <v>2</v>
      </c>
      <c r="D5" s="718"/>
      <c r="E5" s="717">
        <v>3</v>
      </c>
      <c r="F5" s="718"/>
      <c r="G5" s="717">
        <v>4</v>
      </c>
      <c r="H5" s="718"/>
      <c r="I5" s="717">
        <v>5</v>
      </c>
      <c r="J5" s="718"/>
      <c r="K5" s="717">
        <v>6</v>
      </c>
      <c r="L5" s="718"/>
      <c r="M5" s="717">
        <v>7</v>
      </c>
      <c r="N5" s="718"/>
      <c r="O5" s="507">
        <v>8</v>
      </c>
      <c r="P5" s="508">
        <v>9</v>
      </c>
    </row>
    <row r="6" spans="2:16" ht="24" customHeight="1" x14ac:dyDescent="0.3">
      <c r="B6" s="492"/>
      <c r="C6" s="493" t="s">
        <v>77</v>
      </c>
      <c r="D6" s="494" t="s">
        <v>78</v>
      </c>
      <c r="E6" s="493" t="s">
        <v>77</v>
      </c>
      <c r="F6" s="494" t="s">
        <v>78</v>
      </c>
      <c r="G6" s="493" t="s">
        <v>77</v>
      </c>
      <c r="H6" s="494" t="s">
        <v>78</v>
      </c>
      <c r="I6" s="493" t="s">
        <v>77</v>
      </c>
      <c r="J6" s="494" t="s">
        <v>78</v>
      </c>
      <c r="K6" s="493" t="s">
        <v>77</v>
      </c>
      <c r="L6" s="494" t="s">
        <v>78</v>
      </c>
      <c r="M6" s="493" t="s">
        <v>77</v>
      </c>
      <c r="N6" s="494" t="s">
        <v>78</v>
      </c>
      <c r="O6" s="494" t="s">
        <v>78</v>
      </c>
      <c r="P6" s="495" t="s">
        <v>78</v>
      </c>
    </row>
    <row r="7" spans="2:16" s="500" customFormat="1" ht="24" customHeight="1" x14ac:dyDescent="0.3">
      <c r="B7" s="496" t="s">
        <v>79</v>
      </c>
      <c r="C7" s="497" t="s">
        <v>261</v>
      </c>
      <c r="D7" s="498" t="s">
        <v>260</v>
      </c>
      <c r="E7" s="497"/>
      <c r="F7" s="498"/>
      <c r="G7" s="497"/>
      <c r="H7" s="498"/>
      <c r="I7" s="497"/>
      <c r="J7" s="498"/>
      <c r="K7" s="497" t="s">
        <v>329</v>
      </c>
      <c r="L7" s="498" t="s">
        <v>255</v>
      </c>
      <c r="M7" s="497"/>
      <c r="N7" s="498"/>
      <c r="O7" s="498" t="s">
        <v>256</v>
      </c>
      <c r="P7" s="499">
        <v>52</v>
      </c>
    </row>
    <row r="8" spans="2:16" s="500" customFormat="1" ht="24" customHeight="1" x14ac:dyDescent="0.3">
      <c r="B8" s="496" t="s">
        <v>82</v>
      </c>
      <c r="C8" s="497" t="s">
        <v>278</v>
      </c>
      <c r="D8" s="498" t="s">
        <v>277</v>
      </c>
      <c r="E8" s="497" t="s">
        <v>314</v>
      </c>
      <c r="F8" s="497" t="s">
        <v>80</v>
      </c>
      <c r="G8" s="497" t="s">
        <v>315</v>
      </c>
      <c r="H8" s="497" t="s">
        <v>281</v>
      </c>
      <c r="I8" s="497"/>
      <c r="J8" s="498"/>
      <c r="K8" s="497" t="s">
        <v>329</v>
      </c>
      <c r="L8" s="498" t="s">
        <v>255</v>
      </c>
      <c r="M8" s="497"/>
      <c r="N8" s="498"/>
      <c r="O8" s="498" t="s">
        <v>81</v>
      </c>
      <c r="P8" s="499">
        <v>52</v>
      </c>
    </row>
    <row r="9" spans="2:16" s="500" customFormat="1" ht="24" customHeight="1" x14ac:dyDescent="0.3">
      <c r="B9" s="496" t="s">
        <v>83</v>
      </c>
      <c r="C9" s="497" t="s">
        <v>279</v>
      </c>
      <c r="D9" s="498" t="s">
        <v>280</v>
      </c>
      <c r="E9" s="497" t="s">
        <v>316</v>
      </c>
      <c r="F9" s="498" t="s">
        <v>262</v>
      </c>
      <c r="G9" s="497" t="s">
        <v>317</v>
      </c>
      <c r="H9" s="498" t="s">
        <v>282</v>
      </c>
      <c r="I9" s="497">
        <v>144</v>
      </c>
      <c r="J9" s="498">
        <v>4</v>
      </c>
      <c r="K9" s="497" t="s">
        <v>330</v>
      </c>
      <c r="L9" s="498" t="s">
        <v>213</v>
      </c>
      <c r="M9" s="497">
        <v>216</v>
      </c>
      <c r="N9" s="498">
        <v>6</v>
      </c>
      <c r="O9" s="498" t="s">
        <v>318</v>
      </c>
      <c r="P9" s="499">
        <v>43</v>
      </c>
    </row>
    <row r="10" spans="2:16" s="505" customFormat="1" ht="24" customHeight="1" thickBot="1" x14ac:dyDescent="0.35">
      <c r="B10" s="501" t="s">
        <v>84</v>
      </c>
      <c r="C10" s="502">
        <v>3672</v>
      </c>
      <c r="D10" s="503">
        <v>102</v>
      </c>
      <c r="E10" s="502">
        <v>180</v>
      </c>
      <c r="F10" s="503">
        <v>5</v>
      </c>
      <c r="G10" s="502">
        <v>180</v>
      </c>
      <c r="H10" s="503">
        <v>5</v>
      </c>
      <c r="I10" s="502">
        <f>SUM(I9)</f>
        <v>144</v>
      </c>
      <c r="J10" s="503">
        <f>SUM(J9)</f>
        <v>4</v>
      </c>
      <c r="K10" s="502">
        <v>72</v>
      </c>
      <c r="L10" s="503">
        <v>2</v>
      </c>
      <c r="M10" s="502">
        <f>SUM(M9)</f>
        <v>216</v>
      </c>
      <c r="N10" s="503">
        <f>SUM(N9)</f>
        <v>6</v>
      </c>
      <c r="O10" s="503">
        <v>23</v>
      </c>
      <c r="P10" s="504">
        <f>SUM(P7:P9)</f>
        <v>147</v>
      </c>
    </row>
    <row r="19" spans="5:5" x14ac:dyDescent="0.3">
      <c r="E19" s="355" t="s">
        <v>235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114"/>
  <sheetViews>
    <sheetView tabSelected="1" topLeftCell="A79" zoomScale="60" zoomScaleNormal="60" workbookViewId="0">
      <selection activeCell="T112" sqref="T112"/>
    </sheetView>
  </sheetViews>
  <sheetFormatPr defaultColWidth="9.140625" defaultRowHeight="15" x14ac:dyDescent="0.25"/>
  <cols>
    <col min="1" max="1" width="2.7109375" style="28" customWidth="1"/>
    <col min="2" max="2" width="15.5703125" style="23" customWidth="1"/>
    <col min="3" max="3" width="78.85546875" style="28" customWidth="1"/>
    <col min="4" max="4" width="23.5703125" style="28" customWidth="1"/>
    <col min="5" max="8" width="9.5703125" style="28" customWidth="1"/>
    <col min="9" max="9" width="12" style="406" customWidth="1"/>
    <col min="10" max="13" width="9.5703125" style="28" customWidth="1"/>
    <col min="14" max="14" width="11.85546875" style="28" customWidth="1"/>
    <col min="15" max="15" width="12.5703125" style="28" customWidth="1"/>
    <col min="16" max="16" width="11" style="28" customWidth="1"/>
    <col min="17" max="17" width="12.140625" style="28" customWidth="1"/>
    <col min="18" max="18" width="14.140625" style="28" customWidth="1"/>
    <col min="19" max="19" width="14.85546875" style="28" customWidth="1"/>
    <col min="20" max="20" width="10.42578125" style="28" customWidth="1"/>
    <col min="21" max="21" width="11.85546875" style="21" customWidth="1"/>
    <col min="22" max="24" width="9.28515625" style="21" customWidth="1"/>
    <col min="25" max="16384" width="9.140625" style="28"/>
  </cols>
  <sheetData>
    <row r="1" spans="2:24" s="27" customFormat="1" ht="41.25" customHeight="1" thickBot="1" x14ac:dyDescent="0.3">
      <c r="B1" s="731" t="s">
        <v>85</v>
      </c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731"/>
      <c r="S1" s="352"/>
      <c r="T1" s="42"/>
      <c r="U1" s="42"/>
      <c r="V1" s="26"/>
      <c r="W1" s="22"/>
      <c r="X1" s="22"/>
    </row>
    <row r="2" spans="2:24" s="29" customFormat="1" ht="15" customHeight="1" x14ac:dyDescent="0.25">
      <c r="B2" s="741" t="s">
        <v>86</v>
      </c>
      <c r="C2" s="741" t="s">
        <v>87</v>
      </c>
      <c r="D2" s="741" t="s">
        <v>88</v>
      </c>
      <c r="E2" s="744" t="s">
        <v>89</v>
      </c>
      <c r="F2" s="747" t="s">
        <v>90</v>
      </c>
      <c r="G2" s="748"/>
      <c r="H2" s="741" t="s">
        <v>91</v>
      </c>
      <c r="I2" s="747" t="s">
        <v>92</v>
      </c>
      <c r="J2" s="748"/>
      <c r="K2" s="748"/>
      <c r="L2" s="748"/>
      <c r="M2" s="767"/>
      <c r="N2" s="747" t="s">
        <v>93</v>
      </c>
      <c r="O2" s="748"/>
      <c r="P2" s="748"/>
      <c r="Q2" s="748"/>
      <c r="R2" s="748"/>
      <c r="S2" s="767"/>
      <c r="U2" s="37"/>
      <c r="V2" s="37"/>
      <c r="W2" s="37"/>
      <c r="X2" s="37"/>
    </row>
    <row r="3" spans="2:24" s="29" customFormat="1" ht="15.75" x14ac:dyDescent="0.25">
      <c r="B3" s="742"/>
      <c r="C3" s="742"/>
      <c r="D3" s="742"/>
      <c r="E3" s="745"/>
      <c r="F3" s="749"/>
      <c r="G3" s="750"/>
      <c r="H3" s="742"/>
      <c r="I3" s="749"/>
      <c r="J3" s="750"/>
      <c r="K3" s="750"/>
      <c r="L3" s="750"/>
      <c r="M3" s="768"/>
      <c r="N3" s="749"/>
      <c r="O3" s="750"/>
      <c r="P3" s="750"/>
      <c r="Q3" s="750"/>
      <c r="R3" s="750"/>
      <c r="S3" s="768"/>
      <c r="U3" s="37"/>
      <c r="V3" s="37"/>
      <c r="W3" s="37"/>
      <c r="X3" s="37"/>
    </row>
    <row r="4" spans="2:24" s="29" customFormat="1" ht="33.75" customHeight="1" thickBot="1" x14ac:dyDescent="0.3">
      <c r="B4" s="742"/>
      <c r="C4" s="742"/>
      <c r="D4" s="742"/>
      <c r="E4" s="745"/>
      <c r="F4" s="751"/>
      <c r="G4" s="752"/>
      <c r="H4" s="742"/>
      <c r="I4" s="751"/>
      <c r="J4" s="752"/>
      <c r="K4" s="752"/>
      <c r="L4" s="752"/>
      <c r="M4" s="769"/>
      <c r="N4" s="751"/>
      <c r="O4" s="752"/>
      <c r="P4" s="752"/>
      <c r="Q4" s="752"/>
      <c r="R4" s="752"/>
      <c r="S4" s="769"/>
      <c r="U4" s="37"/>
      <c r="V4" s="37"/>
      <c r="W4" s="37"/>
      <c r="X4" s="37"/>
    </row>
    <row r="5" spans="2:24" s="29" customFormat="1" ht="59.25" customHeight="1" thickBot="1" x14ac:dyDescent="0.3">
      <c r="B5" s="742"/>
      <c r="C5" s="742"/>
      <c r="D5" s="742"/>
      <c r="E5" s="745"/>
      <c r="F5" s="732" t="s">
        <v>94</v>
      </c>
      <c r="G5" s="758" t="s">
        <v>95</v>
      </c>
      <c r="H5" s="742"/>
      <c r="I5" s="761" t="s">
        <v>96</v>
      </c>
      <c r="J5" s="764" t="s">
        <v>97</v>
      </c>
      <c r="K5" s="765"/>
      <c r="L5" s="765"/>
      <c r="M5" s="766"/>
      <c r="N5" s="764" t="s">
        <v>98</v>
      </c>
      <c r="O5" s="766"/>
      <c r="P5" s="764" t="s">
        <v>99</v>
      </c>
      <c r="Q5" s="766"/>
      <c r="R5" s="764" t="s">
        <v>100</v>
      </c>
      <c r="S5" s="766"/>
      <c r="U5" s="37"/>
      <c r="V5" s="37"/>
      <c r="W5" s="37"/>
      <c r="X5" s="37"/>
    </row>
    <row r="6" spans="2:24" s="29" customFormat="1" ht="38.25" thickBot="1" x14ac:dyDescent="0.3">
      <c r="B6" s="742"/>
      <c r="C6" s="742"/>
      <c r="D6" s="742"/>
      <c r="E6" s="745"/>
      <c r="F6" s="733"/>
      <c r="G6" s="759"/>
      <c r="H6" s="742"/>
      <c r="I6" s="762"/>
      <c r="J6" s="741" t="s">
        <v>101</v>
      </c>
      <c r="K6" s="764" t="s">
        <v>102</v>
      </c>
      <c r="L6" s="765"/>
      <c r="M6" s="766"/>
      <c r="N6" s="552" t="s">
        <v>103</v>
      </c>
      <c r="O6" s="553" t="s">
        <v>104</v>
      </c>
      <c r="P6" s="552" t="s">
        <v>105</v>
      </c>
      <c r="Q6" s="553" t="s">
        <v>106</v>
      </c>
      <c r="R6" s="552" t="s">
        <v>107</v>
      </c>
      <c r="S6" s="553" t="s">
        <v>108</v>
      </c>
      <c r="U6" s="37"/>
      <c r="V6" s="37"/>
      <c r="W6" s="37"/>
      <c r="X6" s="37"/>
    </row>
    <row r="7" spans="2:24" s="29" customFormat="1" ht="32.25" customHeight="1" x14ac:dyDescent="0.25">
      <c r="B7" s="742"/>
      <c r="C7" s="742"/>
      <c r="D7" s="742"/>
      <c r="E7" s="745"/>
      <c r="F7" s="733"/>
      <c r="G7" s="759"/>
      <c r="H7" s="742"/>
      <c r="I7" s="762"/>
      <c r="J7" s="742"/>
      <c r="K7" s="732" t="s">
        <v>109</v>
      </c>
      <c r="L7" s="735" t="s">
        <v>110</v>
      </c>
      <c r="M7" s="738" t="s">
        <v>111</v>
      </c>
      <c r="N7" s="732" t="s">
        <v>112</v>
      </c>
      <c r="O7" s="738" t="s">
        <v>305</v>
      </c>
      <c r="P7" s="732" t="s">
        <v>112</v>
      </c>
      <c r="Q7" s="738" t="s">
        <v>309</v>
      </c>
      <c r="R7" s="732" t="s">
        <v>311</v>
      </c>
      <c r="S7" s="738" t="s">
        <v>312</v>
      </c>
      <c r="U7" s="37"/>
      <c r="V7" s="37"/>
      <c r="W7" s="37"/>
      <c r="X7" s="37"/>
    </row>
    <row r="8" spans="2:24" s="29" customFormat="1" ht="133.5" customHeight="1" x14ac:dyDescent="0.25">
      <c r="B8" s="742"/>
      <c r="C8" s="742"/>
      <c r="D8" s="742"/>
      <c r="E8" s="745"/>
      <c r="F8" s="733"/>
      <c r="G8" s="759"/>
      <c r="H8" s="742"/>
      <c r="I8" s="762"/>
      <c r="J8" s="742"/>
      <c r="K8" s="733"/>
      <c r="L8" s="736"/>
      <c r="M8" s="739"/>
      <c r="N8" s="733"/>
      <c r="O8" s="739"/>
      <c r="P8" s="733"/>
      <c r="Q8" s="739"/>
      <c r="R8" s="733"/>
      <c r="S8" s="739"/>
      <c r="U8" s="37"/>
      <c r="V8" s="37"/>
      <c r="W8" s="37"/>
      <c r="X8" s="37"/>
    </row>
    <row r="9" spans="2:24" s="29" customFormat="1" ht="49.5" customHeight="1" thickBot="1" x14ac:dyDescent="0.3">
      <c r="B9" s="743"/>
      <c r="C9" s="743"/>
      <c r="D9" s="743"/>
      <c r="E9" s="746"/>
      <c r="F9" s="734"/>
      <c r="G9" s="760"/>
      <c r="H9" s="743"/>
      <c r="I9" s="763"/>
      <c r="J9" s="743"/>
      <c r="K9" s="734"/>
      <c r="L9" s="737"/>
      <c r="M9" s="740"/>
      <c r="N9" s="734"/>
      <c r="O9" s="740"/>
      <c r="P9" s="734"/>
      <c r="Q9" s="740"/>
      <c r="R9" s="734"/>
      <c r="S9" s="740"/>
      <c r="U9" s="37"/>
      <c r="V9" s="37"/>
      <c r="W9" s="37"/>
      <c r="X9" s="37"/>
    </row>
    <row r="10" spans="2:24" s="35" customFormat="1" ht="25.5" customHeight="1" thickBot="1" x14ac:dyDescent="0.3">
      <c r="B10" s="554">
        <v>1</v>
      </c>
      <c r="C10" s="554">
        <v>2</v>
      </c>
      <c r="D10" s="554">
        <v>3</v>
      </c>
      <c r="E10" s="555">
        <v>4</v>
      </c>
      <c r="F10" s="556">
        <v>5</v>
      </c>
      <c r="G10" s="557">
        <v>6</v>
      </c>
      <c r="H10" s="554">
        <v>7</v>
      </c>
      <c r="I10" s="558">
        <v>8</v>
      </c>
      <c r="J10" s="559">
        <v>9</v>
      </c>
      <c r="K10" s="556">
        <v>10</v>
      </c>
      <c r="L10" s="560">
        <v>11</v>
      </c>
      <c r="M10" s="559">
        <v>12</v>
      </c>
      <c r="N10" s="556">
        <v>13</v>
      </c>
      <c r="O10" s="559">
        <v>14</v>
      </c>
      <c r="P10" s="556">
        <v>15</v>
      </c>
      <c r="Q10" s="559">
        <v>16</v>
      </c>
      <c r="R10" s="556">
        <v>17</v>
      </c>
      <c r="S10" s="559">
        <v>18</v>
      </c>
      <c r="T10" s="34"/>
      <c r="U10" s="36"/>
      <c r="V10" s="36"/>
      <c r="W10" s="36"/>
      <c r="X10" s="36"/>
    </row>
    <row r="11" spans="2:24" s="371" customFormat="1" ht="38.25" customHeight="1" thickBot="1" x14ac:dyDescent="0.3">
      <c r="B11" s="407" t="s">
        <v>342</v>
      </c>
      <c r="C11" s="408" t="s">
        <v>113</v>
      </c>
      <c r="D11" s="616" t="s">
        <v>114</v>
      </c>
      <c r="E11" s="410">
        <v>1512</v>
      </c>
      <c r="F11" s="411">
        <v>18</v>
      </c>
      <c r="G11" s="412">
        <v>0</v>
      </c>
      <c r="H11" s="413">
        <v>0</v>
      </c>
      <c r="I11" s="414">
        <v>54</v>
      </c>
      <c r="J11" s="415">
        <v>1440</v>
      </c>
      <c r="K11" s="416">
        <v>952</v>
      </c>
      <c r="L11" s="417">
        <v>488</v>
      </c>
      <c r="M11" s="418">
        <v>0</v>
      </c>
      <c r="N11" s="411">
        <v>612</v>
      </c>
      <c r="O11" s="415">
        <v>828</v>
      </c>
      <c r="P11" s="411">
        <f>SUM(P12,P21,P25,)</f>
        <v>0</v>
      </c>
      <c r="Q11" s="415">
        <f>SUM(Q12,Q21,Q25,)</f>
        <v>0</v>
      </c>
      <c r="R11" s="411">
        <f>SUM(R12,R21,R25,)</f>
        <v>0</v>
      </c>
      <c r="S11" s="415">
        <f>SUM(S12,S21,S25,)</f>
        <v>0</v>
      </c>
      <c r="T11" s="377"/>
    </row>
    <row r="12" spans="2:24" s="373" customFormat="1" ht="30" customHeight="1" x14ac:dyDescent="0.25">
      <c r="B12" s="561"/>
      <c r="C12" s="562" t="s">
        <v>334</v>
      </c>
      <c r="D12" s="617" t="s">
        <v>115</v>
      </c>
      <c r="E12" s="422">
        <v>907</v>
      </c>
      <c r="F12" s="313">
        <v>12</v>
      </c>
      <c r="G12" s="423">
        <v>0</v>
      </c>
      <c r="H12" s="424">
        <v>0</v>
      </c>
      <c r="I12" s="425">
        <v>36</v>
      </c>
      <c r="J12" s="314">
        <v>859</v>
      </c>
      <c r="K12" s="426">
        <v>497</v>
      </c>
      <c r="L12" s="427">
        <v>362</v>
      </c>
      <c r="M12" s="428"/>
      <c r="N12" s="426">
        <v>357</v>
      </c>
      <c r="O12" s="423">
        <v>502</v>
      </c>
      <c r="P12" s="313">
        <f>SUM(P13:P20)</f>
        <v>0</v>
      </c>
      <c r="Q12" s="314">
        <f>SUM(Q13:Q20)</f>
        <v>0</v>
      </c>
      <c r="R12" s="313">
        <f>SUM(R13:R20)</f>
        <v>0</v>
      </c>
      <c r="S12" s="314">
        <f>SUM(S13:S20)</f>
        <v>0</v>
      </c>
      <c r="U12" s="324"/>
      <c r="V12" s="371"/>
      <c r="W12" s="371"/>
      <c r="X12" s="371"/>
    </row>
    <row r="13" spans="2:24" s="58" customFormat="1" ht="30" customHeight="1" x14ac:dyDescent="0.25">
      <c r="B13" s="563" t="s">
        <v>116</v>
      </c>
      <c r="C13" s="564" t="s">
        <v>117</v>
      </c>
      <c r="D13" s="618" t="s">
        <v>118</v>
      </c>
      <c r="E13" s="47">
        <v>96</v>
      </c>
      <c r="F13" s="361">
        <v>6</v>
      </c>
      <c r="G13" s="49"/>
      <c r="H13" s="50"/>
      <c r="I13" s="353">
        <v>12</v>
      </c>
      <c r="J13" s="362">
        <v>78</v>
      </c>
      <c r="K13" s="363">
        <v>30</v>
      </c>
      <c r="L13" s="53">
        <v>48</v>
      </c>
      <c r="M13" s="54"/>
      <c r="N13" s="363">
        <v>34</v>
      </c>
      <c r="O13" s="55">
        <v>44</v>
      </c>
      <c r="P13" s="56"/>
      <c r="Q13" s="57"/>
      <c r="R13" s="56"/>
      <c r="S13" s="57"/>
      <c r="U13" s="325"/>
      <c r="V13" s="59"/>
      <c r="W13" s="40"/>
      <c r="X13" s="40"/>
    </row>
    <row r="14" spans="2:24" s="58" customFormat="1" ht="30" customHeight="1" x14ac:dyDescent="0.25">
      <c r="B14" s="563" t="s">
        <v>119</v>
      </c>
      <c r="C14" s="564" t="s">
        <v>120</v>
      </c>
      <c r="D14" s="618" t="s">
        <v>121</v>
      </c>
      <c r="E14" s="47">
        <v>123</v>
      </c>
      <c r="F14" s="361"/>
      <c r="G14" s="49"/>
      <c r="H14" s="50"/>
      <c r="I14" s="353">
        <v>6</v>
      </c>
      <c r="J14" s="362">
        <v>117</v>
      </c>
      <c r="K14" s="363">
        <v>117</v>
      </c>
      <c r="L14" s="53"/>
      <c r="M14" s="54"/>
      <c r="N14" s="363">
        <v>51</v>
      </c>
      <c r="O14" s="60">
        <v>66</v>
      </c>
      <c r="P14" s="56"/>
      <c r="Q14" s="57"/>
      <c r="R14" s="56"/>
      <c r="S14" s="57"/>
      <c r="U14" s="326"/>
      <c r="V14" s="59"/>
      <c r="W14" s="40"/>
      <c r="X14" s="40"/>
    </row>
    <row r="15" spans="2:24" s="58" customFormat="1" ht="30" customHeight="1" x14ac:dyDescent="0.25">
      <c r="B15" s="563" t="s">
        <v>122</v>
      </c>
      <c r="C15" s="564" t="s">
        <v>123</v>
      </c>
      <c r="D15" s="618" t="s">
        <v>121</v>
      </c>
      <c r="E15" s="47">
        <v>90</v>
      </c>
      <c r="F15" s="361"/>
      <c r="G15" s="49"/>
      <c r="H15" s="50"/>
      <c r="I15" s="353"/>
      <c r="J15" s="362">
        <v>90</v>
      </c>
      <c r="K15" s="363"/>
      <c r="L15" s="53">
        <v>90</v>
      </c>
      <c r="M15" s="54"/>
      <c r="N15" s="363">
        <v>34</v>
      </c>
      <c r="O15" s="60">
        <v>56</v>
      </c>
      <c r="P15" s="56"/>
      <c r="Q15" s="57"/>
      <c r="R15" s="56"/>
      <c r="S15" s="57"/>
      <c r="U15" s="59"/>
      <c r="V15" s="43"/>
      <c r="W15" s="40"/>
      <c r="X15" s="40"/>
    </row>
    <row r="16" spans="2:24" s="58" customFormat="1" ht="30" customHeight="1" x14ac:dyDescent="0.25">
      <c r="B16" s="563" t="s">
        <v>124</v>
      </c>
      <c r="C16" s="564" t="s">
        <v>125</v>
      </c>
      <c r="D16" s="618" t="s">
        <v>121</v>
      </c>
      <c r="E16" s="47">
        <v>123</v>
      </c>
      <c r="F16" s="361"/>
      <c r="G16" s="49"/>
      <c r="H16" s="50"/>
      <c r="I16" s="353">
        <v>6</v>
      </c>
      <c r="J16" s="362">
        <v>117</v>
      </c>
      <c r="K16" s="363">
        <v>117</v>
      </c>
      <c r="L16" s="53"/>
      <c r="M16" s="54"/>
      <c r="N16" s="363">
        <v>51</v>
      </c>
      <c r="O16" s="60">
        <v>66</v>
      </c>
      <c r="P16" s="56"/>
      <c r="Q16" s="57"/>
      <c r="R16" s="56"/>
      <c r="S16" s="57"/>
      <c r="U16" s="40"/>
      <c r="V16" s="40"/>
      <c r="W16" s="40"/>
      <c r="X16" s="40"/>
    </row>
    <row r="17" spans="2:25" s="58" customFormat="1" ht="30" customHeight="1" x14ac:dyDescent="0.25">
      <c r="B17" s="563" t="s">
        <v>126</v>
      </c>
      <c r="C17" s="564" t="s">
        <v>127</v>
      </c>
      <c r="D17" s="618" t="s">
        <v>118</v>
      </c>
      <c r="E17" s="47">
        <v>252</v>
      </c>
      <c r="F17" s="361">
        <v>6</v>
      </c>
      <c r="G17" s="49"/>
      <c r="H17" s="50"/>
      <c r="I17" s="353">
        <v>12</v>
      </c>
      <c r="J17" s="362">
        <v>234</v>
      </c>
      <c r="K17" s="363">
        <v>134</v>
      </c>
      <c r="L17" s="53">
        <v>100</v>
      </c>
      <c r="M17" s="54"/>
      <c r="N17" s="363">
        <v>102</v>
      </c>
      <c r="O17" s="55">
        <v>132</v>
      </c>
      <c r="P17" s="56"/>
      <c r="Q17" s="57"/>
      <c r="R17" s="56"/>
      <c r="S17" s="57"/>
      <c r="U17" s="40"/>
      <c r="V17" s="40"/>
      <c r="W17" s="40"/>
      <c r="X17" s="40"/>
    </row>
    <row r="18" spans="2:25" s="40" customFormat="1" ht="30" customHeight="1" x14ac:dyDescent="0.25">
      <c r="B18" s="565" t="s">
        <v>128</v>
      </c>
      <c r="C18" s="565" t="s">
        <v>129</v>
      </c>
      <c r="D18" s="619" t="s">
        <v>130</v>
      </c>
      <c r="E18" s="62">
        <v>36</v>
      </c>
      <c r="F18" s="361"/>
      <c r="G18" s="49"/>
      <c r="H18" s="50"/>
      <c r="I18" s="353"/>
      <c r="J18" s="362">
        <v>36</v>
      </c>
      <c r="K18" s="363">
        <v>36</v>
      </c>
      <c r="L18" s="53"/>
      <c r="M18" s="54"/>
      <c r="N18" s="363"/>
      <c r="O18" s="60">
        <v>36</v>
      </c>
      <c r="P18" s="48"/>
      <c r="Q18" s="51"/>
      <c r="R18" s="48"/>
      <c r="S18" s="51"/>
    </row>
    <row r="19" spans="2:25" s="58" customFormat="1" ht="30" customHeight="1" x14ac:dyDescent="0.25">
      <c r="B19" s="563" t="s">
        <v>131</v>
      </c>
      <c r="C19" s="564" t="s">
        <v>132</v>
      </c>
      <c r="D19" s="618" t="s">
        <v>121</v>
      </c>
      <c r="E19" s="47">
        <v>117</v>
      </c>
      <c r="F19" s="361"/>
      <c r="G19" s="49"/>
      <c r="H19" s="50"/>
      <c r="I19" s="353"/>
      <c r="J19" s="362">
        <v>117</v>
      </c>
      <c r="K19" s="363">
        <v>3</v>
      </c>
      <c r="L19" s="53">
        <v>114</v>
      </c>
      <c r="M19" s="54"/>
      <c r="N19" s="363">
        <v>51</v>
      </c>
      <c r="O19" s="60">
        <v>66</v>
      </c>
      <c r="P19" s="56"/>
      <c r="Q19" s="57"/>
      <c r="R19" s="56"/>
      <c r="S19" s="57"/>
      <c r="U19" s="40"/>
      <c r="V19" s="40"/>
      <c r="W19" s="40"/>
      <c r="X19" s="40"/>
    </row>
    <row r="20" spans="2:25" s="58" customFormat="1" ht="30" customHeight="1" x14ac:dyDescent="0.25">
      <c r="B20" s="563" t="s">
        <v>133</v>
      </c>
      <c r="C20" s="564" t="s">
        <v>134</v>
      </c>
      <c r="D20" s="618" t="s">
        <v>121</v>
      </c>
      <c r="E20" s="47">
        <v>70</v>
      </c>
      <c r="F20" s="361"/>
      <c r="G20" s="49"/>
      <c r="H20" s="50"/>
      <c r="I20" s="353"/>
      <c r="J20" s="362">
        <v>70</v>
      </c>
      <c r="K20" s="363">
        <v>60</v>
      </c>
      <c r="L20" s="53">
        <v>10</v>
      </c>
      <c r="M20" s="54"/>
      <c r="N20" s="63">
        <v>34</v>
      </c>
      <c r="O20" s="60">
        <v>36</v>
      </c>
      <c r="P20" s="56"/>
      <c r="Q20" s="57"/>
      <c r="R20" s="56"/>
      <c r="S20" s="57"/>
      <c r="U20" s="40"/>
      <c r="V20" s="40"/>
      <c r="W20" s="40"/>
      <c r="X20" s="40"/>
    </row>
    <row r="21" spans="2:25" s="373" customFormat="1" ht="45.75" customHeight="1" x14ac:dyDescent="0.25">
      <c r="B21" s="566"/>
      <c r="C21" s="567" t="s">
        <v>135</v>
      </c>
      <c r="D21" s="620" t="s">
        <v>136</v>
      </c>
      <c r="E21" s="432">
        <v>482</v>
      </c>
      <c r="F21" s="318">
        <v>6</v>
      </c>
      <c r="G21" s="433">
        <v>0</v>
      </c>
      <c r="H21" s="434">
        <v>0</v>
      </c>
      <c r="I21" s="435">
        <v>18</v>
      </c>
      <c r="J21" s="316">
        <v>458</v>
      </c>
      <c r="K21" s="436">
        <v>362</v>
      </c>
      <c r="L21" s="437">
        <v>96</v>
      </c>
      <c r="M21" s="438"/>
      <c r="N21" s="436">
        <v>204</v>
      </c>
      <c r="O21" s="433">
        <v>254</v>
      </c>
      <c r="P21" s="318">
        <f>SUM(P22:P23)</f>
        <v>0</v>
      </c>
      <c r="Q21" s="316">
        <f>SUM(Q22:Q23)</f>
        <v>0</v>
      </c>
      <c r="R21" s="318">
        <f>SUM(R22:R23)</f>
        <v>0</v>
      </c>
      <c r="S21" s="316">
        <f>SUM(S22:S23)</f>
        <v>0</v>
      </c>
      <c r="U21" s="371"/>
      <c r="V21" s="371"/>
      <c r="W21" s="371"/>
      <c r="X21" s="371"/>
    </row>
    <row r="22" spans="2:25" s="58" customFormat="1" ht="30" customHeight="1" x14ac:dyDescent="0.25">
      <c r="B22" s="563" t="s">
        <v>137</v>
      </c>
      <c r="C22" s="564" t="s">
        <v>343</v>
      </c>
      <c r="D22" s="618" t="s">
        <v>118</v>
      </c>
      <c r="E22" s="47">
        <v>268</v>
      </c>
      <c r="F22" s="361">
        <v>6</v>
      </c>
      <c r="G22" s="49"/>
      <c r="H22" s="50"/>
      <c r="I22" s="353">
        <v>12</v>
      </c>
      <c r="J22" s="362">
        <v>250</v>
      </c>
      <c r="K22" s="64">
        <v>230</v>
      </c>
      <c r="L22" s="65">
        <v>20</v>
      </c>
      <c r="M22" s="54"/>
      <c r="N22" s="64">
        <v>136</v>
      </c>
      <c r="O22" s="66">
        <v>114</v>
      </c>
      <c r="P22" s="56"/>
      <c r="Q22" s="57"/>
      <c r="R22" s="56"/>
      <c r="S22" s="57"/>
      <c r="U22" s="40"/>
      <c r="V22" s="40"/>
      <c r="W22" s="40"/>
      <c r="X22" s="41"/>
    </row>
    <row r="23" spans="2:25" s="58" customFormat="1" ht="30" customHeight="1" x14ac:dyDescent="0.25">
      <c r="B23" s="563" t="s">
        <v>138</v>
      </c>
      <c r="C23" s="568" t="s">
        <v>344</v>
      </c>
      <c r="D23" s="618" t="s">
        <v>121</v>
      </c>
      <c r="E23" s="47">
        <v>114</v>
      </c>
      <c r="F23" s="361"/>
      <c r="G23" s="49"/>
      <c r="H23" s="50"/>
      <c r="I23" s="353">
        <v>6</v>
      </c>
      <c r="J23" s="362">
        <v>108</v>
      </c>
      <c r="K23" s="363">
        <v>68</v>
      </c>
      <c r="L23" s="53">
        <v>40</v>
      </c>
      <c r="M23" s="54"/>
      <c r="N23" s="363">
        <v>34</v>
      </c>
      <c r="O23" s="55">
        <v>74</v>
      </c>
      <c r="P23" s="56"/>
      <c r="Q23" s="57"/>
      <c r="R23" s="56"/>
      <c r="S23" s="57"/>
      <c r="U23" s="40"/>
      <c r="V23" s="40"/>
      <c r="W23" s="40"/>
      <c r="X23" s="41"/>
    </row>
    <row r="24" spans="2:25" s="58" customFormat="1" ht="30" customHeight="1" x14ac:dyDescent="0.25">
      <c r="B24" s="563" t="s">
        <v>139</v>
      </c>
      <c r="C24" s="564" t="s">
        <v>307</v>
      </c>
      <c r="D24" s="618" t="s">
        <v>121</v>
      </c>
      <c r="E24" s="47">
        <v>100</v>
      </c>
      <c r="F24" s="361"/>
      <c r="G24" s="49"/>
      <c r="H24" s="50"/>
      <c r="I24" s="353"/>
      <c r="J24" s="362">
        <v>100</v>
      </c>
      <c r="K24" s="363">
        <v>64</v>
      </c>
      <c r="L24" s="53">
        <v>36</v>
      </c>
      <c r="M24" s="54"/>
      <c r="N24" s="64">
        <v>34</v>
      </c>
      <c r="O24" s="66">
        <v>66</v>
      </c>
      <c r="P24" s="56"/>
      <c r="Q24" s="57"/>
      <c r="R24" s="56"/>
      <c r="S24" s="57"/>
      <c r="U24" s="327"/>
      <c r="V24" s="41"/>
      <c r="W24" s="40"/>
      <c r="X24" s="40"/>
    </row>
    <row r="25" spans="2:25" s="371" customFormat="1" ht="49.15" customHeight="1" x14ac:dyDescent="0.25">
      <c r="B25" s="566"/>
      <c r="C25" s="567" t="s">
        <v>140</v>
      </c>
      <c r="D25" s="620" t="s">
        <v>141</v>
      </c>
      <c r="E25" s="432">
        <v>123</v>
      </c>
      <c r="F25" s="318">
        <v>0</v>
      </c>
      <c r="G25" s="433">
        <v>0</v>
      </c>
      <c r="H25" s="434">
        <v>0</v>
      </c>
      <c r="I25" s="435">
        <v>0</v>
      </c>
      <c r="J25" s="316">
        <v>123</v>
      </c>
      <c r="K25" s="436">
        <v>93</v>
      </c>
      <c r="L25" s="437">
        <v>30</v>
      </c>
      <c r="M25" s="438"/>
      <c r="N25" s="436">
        <v>51</v>
      </c>
      <c r="O25" s="433">
        <v>72</v>
      </c>
      <c r="P25" s="318">
        <f>SUM(P26:P27)</f>
        <v>0</v>
      </c>
      <c r="Q25" s="316">
        <f>SUM(Q26:Q27)</f>
        <v>0</v>
      </c>
      <c r="R25" s="318">
        <f>SUM(R26:R27)</f>
        <v>0</v>
      </c>
      <c r="S25" s="316">
        <f>SUM(S26:S27)</f>
        <v>0</v>
      </c>
      <c r="U25" s="325"/>
      <c r="V25" s="372"/>
    </row>
    <row r="26" spans="2:25" s="58" customFormat="1" ht="30" customHeight="1" x14ac:dyDescent="0.25">
      <c r="B26" s="569" t="s">
        <v>142</v>
      </c>
      <c r="C26" s="564" t="s">
        <v>345</v>
      </c>
      <c r="D26" s="618" t="s">
        <v>130</v>
      </c>
      <c r="E26" s="47">
        <v>123</v>
      </c>
      <c r="F26" s="361"/>
      <c r="G26" s="49"/>
      <c r="H26" s="50"/>
      <c r="I26" s="353"/>
      <c r="J26" s="362">
        <v>123</v>
      </c>
      <c r="K26" s="363">
        <v>93</v>
      </c>
      <c r="L26" s="53">
        <v>30</v>
      </c>
      <c r="M26" s="54"/>
      <c r="N26" s="363">
        <v>51</v>
      </c>
      <c r="O26" s="60">
        <v>72</v>
      </c>
      <c r="P26" s="56"/>
      <c r="Q26" s="57"/>
      <c r="R26" s="56"/>
      <c r="S26" s="57"/>
      <c r="U26" s="329"/>
      <c r="V26" s="40"/>
      <c r="W26" s="40"/>
      <c r="X26" s="40"/>
    </row>
    <row r="27" spans="2:25" s="58" customFormat="1" ht="30" customHeight="1" x14ac:dyDescent="0.25">
      <c r="B27" s="569" t="s">
        <v>143</v>
      </c>
      <c r="C27" s="564" t="s">
        <v>346</v>
      </c>
      <c r="D27" s="563"/>
      <c r="E27" s="47"/>
      <c r="F27" s="361"/>
      <c r="G27" s="49"/>
      <c r="H27" s="50"/>
      <c r="I27" s="353"/>
      <c r="J27" s="362"/>
      <c r="K27" s="363"/>
      <c r="L27" s="53"/>
      <c r="M27" s="54"/>
      <c r="N27" s="363"/>
      <c r="O27" s="49"/>
      <c r="P27" s="56"/>
      <c r="Q27" s="57"/>
      <c r="R27" s="56"/>
      <c r="S27" s="57"/>
      <c r="U27" s="730" t="s">
        <v>368</v>
      </c>
      <c r="V27" s="730"/>
      <c r="W27" s="730"/>
      <c r="X27" s="730"/>
    </row>
    <row r="28" spans="2:25" s="58" customFormat="1" ht="30" customHeight="1" thickBot="1" x14ac:dyDescent="0.3">
      <c r="B28" s="570"/>
      <c r="C28" s="571" t="s">
        <v>144</v>
      </c>
      <c r="D28" s="621"/>
      <c r="E28" s="73"/>
      <c r="F28" s="368">
        <v>18</v>
      </c>
      <c r="G28" s="75"/>
      <c r="H28" s="76"/>
      <c r="I28" s="305"/>
      <c r="J28" s="369"/>
      <c r="K28" s="370"/>
      <c r="L28" s="79"/>
      <c r="M28" s="80"/>
      <c r="N28" s="370"/>
      <c r="O28" s="75">
        <v>18</v>
      </c>
      <c r="P28" s="81"/>
      <c r="Q28" s="82"/>
      <c r="R28" s="81"/>
      <c r="S28" s="82"/>
      <c r="U28" s="41">
        <f>SUM(U29:U83)</f>
        <v>102</v>
      </c>
      <c r="V28" s="41">
        <f>SUM(V29:V83)</f>
        <v>123</v>
      </c>
      <c r="W28" s="41">
        <f>SUM(W29:W83)</f>
        <v>81</v>
      </c>
      <c r="X28" s="41">
        <f>SUM(X29:X83)</f>
        <v>57</v>
      </c>
      <c r="Y28" s="58">
        <f>SUM(U28:X28)</f>
        <v>363</v>
      </c>
    </row>
    <row r="29" spans="2:25" s="376" customFormat="1" ht="46.15" customHeight="1" thickBot="1" x14ac:dyDescent="0.3">
      <c r="B29" s="572" t="s">
        <v>145</v>
      </c>
      <c r="C29" s="573" t="s">
        <v>146</v>
      </c>
      <c r="D29" s="616" t="s">
        <v>364</v>
      </c>
      <c r="E29" s="441">
        <v>508</v>
      </c>
      <c r="F29" s="411">
        <f>SUM(F30:F35)</f>
        <v>0</v>
      </c>
      <c r="G29" s="412">
        <f>SUM(G30:G35)</f>
        <v>0</v>
      </c>
      <c r="H29" s="413">
        <f>SUM(H30:H35)</f>
        <v>0</v>
      </c>
      <c r="I29" s="414" t="s">
        <v>371</v>
      </c>
      <c r="J29" s="415">
        <f t="shared" ref="J29:S29" si="0">SUM(J30:J35)</f>
        <v>438</v>
      </c>
      <c r="K29" s="416">
        <f t="shared" si="0"/>
        <v>148</v>
      </c>
      <c r="L29" s="417">
        <f t="shared" si="0"/>
        <v>290</v>
      </c>
      <c r="M29" s="418">
        <f t="shared" si="0"/>
        <v>0</v>
      </c>
      <c r="N29" s="411">
        <f t="shared" si="0"/>
        <v>0</v>
      </c>
      <c r="O29" s="415">
        <f t="shared" si="0"/>
        <v>0</v>
      </c>
      <c r="P29" s="411">
        <f t="shared" si="0"/>
        <v>150</v>
      </c>
      <c r="Q29" s="415">
        <f t="shared" si="0"/>
        <v>168</v>
      </c>
      <c r="R29" s="411">
        <f t="shared" si="0"/>
        <v>52</v>
      </c>
      <c r="S29" s="415">
        <f t="shared" si="0"/>
        <v>68</v>
      </c>
      <c r="T29" s="371"/>
      <c r="U29" s="313"/>
      <c r="V29" s="314"/>
      <c r="W29" s="313"/>
      <c r="X29" s="330"/>
    </row>
    <row r="30" spans="2:25" s="58" customFormat="1" ht="30" customHeight="1" x14ac:dyDescent="0.25">
      <c r="B30" s="574" t="s">
        <v>147</v>
      </c>
      <c r="C30" s="575" t="s">
        <v>148</v>
      </c>
      <c r="D30" s="622" t="s">
        <v>130</v>
      </c>
      <c r="E30" s="87">
        <v>54</v>
      </c>
      <c r="F30" s="88"/>
      <c r="G30" s="89"/>
      <c r="H30" s="90"/>
      <c r="I30" s="395" t="s">
        <v>252</v>
      </c>
      <c r="J30" s="91">
        <v>48</v>
      </c>
      <c r="K30" s="92">
        <v>40</v>
      </c>
      <c r="L30" s="93">
        <v>8</v>
      </c>
      <c r="M30" s="94"/>
      <c r="N30" s="88"/>
      <c r="O30" s="91"/>
      <c r="P30" s="95"/>
      <c r="Q30" s="96">
        <v>48</v>
      </c>
      <c r="R30" s="97"/>
      <c r="S30" s="91"/>
      <c r="T30" s="43"/>
      <c r="U30" s="117"/>
      <c r="V30" s="104">
        <v>10</v>
      </c>
      <c r="W30" s="101"/>
      <c r="X30" s="104"/>
    </row>
    <row r="31" spans="2:25" s="58" customFormat="1" ht="30" customHeight="1" x14ac:dyDescent="0.25">
      <c r="B31" s="563" t="s">
        <v>149</v>
      </c>
      <c r="C31" s="576" t="s">
        <v>125</v>
      </c>
      <c r="D31" s="623" t="s">
        <v>130</v>
      </c>
      <c r="E31" s="100">
        <v>54</v>
      </c>
      <c r="F31" s="101"/>
      <c r="G31" s="102"/>
      <c r="H31" s="103"/>
      <c r="I31" s="396" t="s">
        <v>252</v>
      </c>
      <c r="J31" s="104">
        <v>48</v>
      </c>
      <c r="K31" s="63">
        <v>40</v>
      </c>
      <c r="L31" s="105">
        <v>8</v>
      </c>
      <c r="M31" s="106"/>
      <c r="N31" s="101"/>
      <c r="O31" s="104"/>
      <c r="P31" s="107">
        <v>48</v>
      </c>
      <c r="Q31" s="108"/>
      <c r="R31" s="101"/>
      <c r="S31" s="104"/>
      <c r="T31" s="43"/>
      <c r="U31" s="117">
        <v>10</v>
      </c>
      <c r="V31" s="104"/>
      <c r="W31" s="101"/>
      <c r="X31" s="104"/>
    </row>
    <row r="32" spans="2:25" s="58" customFormat="1" ht="30" customHeight="1" x14ac:dyDescent="0.25">
      <c r="B32" s="563" t="s">
        <v>150</v>
      </c>
      <c r="C32" s="577" t="s">
        <v>324</v>
      </c>
      <c r="D32" s="624" t="s">
        <v>295</v>
      </c>
      <c r="E32" s="100">
        <v>122</v>
      </c>
      <c r="F32" s="101"/>
      <c r="G32" s="102"/>
      <c r="H32" s="103"/>
      <c r="I32" s="396" t="s">
        <v>369</v>
      </c>
      <c r="J32" s="104">
        <v>118</v>
      </c>
      <c r="K32" s="63"/>
      <c r="L32" s="105">
        <v>118</v>
      </c>
      <c r="M32" s="106"/>
      <c r="N32" s="101"/>
      <c r="O32" s="104"/>
      <c r="P32" s="101">
        <v>34</v>
      </c>
      <c r="Q32" s="111">
        <v>40</v>
      </c>
      <c r="R32" s="101">
        <v>26</v>
      </c>
      <c r="S32" s="112">
        <v>18</v>
      </c>
      <c r="T32" s="43"/>
      <c r="U32" s="117">
        <v>2</v>
      </c>
      <c r="V32" s="104">
        <v>2</v>
      </c>
      <c r="W32" s="101">
        <v>2</v>
      </c>
      <c r="X32" s="104"/>
    </row>
    <row r="33" spans="2:24" s="58" customFormat="1" ht="30" customHeight="1" x14ac:dyDescent="0.25">
      <c r="B33" s="563" t="s">
        <v>151</v>
      </c>
      <c r="C33" s="577" t="s">
        <v>132</v>
      </c>
      <c r="D33" s="624" t="s">
        <v>365</v>
      </c>
      <c r="E33" s="113">
        <v>160</v>
      </c>
      <c r="F33" s="101"/>
      <c r="G33" s="102"/>
      <c r="H33" s="103"/>
      <c r="I33" s="397" t="s">
        <v>347</v>
      </c>
      <c r="J33" s="104">
        <v>118</v>
      </c>
      <c r="K33" s="63">
        <v>4</v>
      </c>
      <c r="L33" s="105">
        <v>114</v>
      </c>
      <c r="M33" s="106"/>
      <c r="N33" s="101"/>
      <c r="O33" s="104"/>
      <c r="P33" s="114">
        <v>34</v>
      </c>
      <c r="Q33" s="115">
        <v>40</v>
      </c>
      <c r="R33" s="114">
        <v>26</v>
      </c>
      <c r="S33" s="112">
        <v>18</v>
      </c>
      <c r="T33" s="43"/>
      <c r="U33" s="315">
        <v>12</v>
      </c>
      <c r="V33" s="104">
        <v>13</v>
      </c>
      <c r="W33" s="101">
        <v>8</v>
      </c>
      <c r="X33" s="104">
        <v>9</v>
      </c>
    </row>
    <row r="34" spans="2:24" s="58" customFormat="1" ht="30" customHeight="1" x14ac:dyDescent="0.25">
      <c r="B34" s="563" t="s">
        <v>152</v>
      </c>
      <c r="C34" s="577" t="s">
        <v>153</v>
      </c>
      <c r="D34" s="623" t="s">
        <v>130</v>
      </c>
      <c r="E34" s="100">
        <f>SUM(I34:J34)</f>
        <v>38</v>
      </c>
      <c r="F34" s="101"/>
      <c r="G34" s="102"/>
      <c r="H34" s="103"/>
      <c r="I34" s="396">
        <v>6</v>
      </c>
      <c r="J34" s="104">
        <v>32</v>
      </c>
      <c r="K34" s="63">
        <v>26</v>
      </c>
      <c r="L34" s="105">
        <v>6</v>
      </c>
      <c r="M34" s="106"/>
      <c r="N34" s="101"/>
      <c r="O34" s="104"/>
      <c r="P34" s="101"/>
      <c r="Q34" s="104"/>
      <c r="R34" s="117"/>
      <c r="S34" s="118">
        <v>32</v>
      </c>
      <c r="T34" s="43"/>
      <c r="U34" s="117"/>
      <c r="V34" s="104"/>
      <c r="W34" s="101"/>
      <c r="X34" s="104">
        <v>6</v>
      </c>
    </row>
    <row r="35" spans="2:24" s="42" customFormat="1" ht="43.5" customHeight="1" x14ac:dyDescent="0.25">
      <c r="B35" s="563" t="s">
        <v>154</v>
      </c>
      <c r="C35" s="577" t="s">
        <v>360</v>
      </c>
      <c r="D35" s="618" t="s">
        <v>121</v>
      </c>
      <c r="E35" s="47">
        <v>80</v>
      </c>
      <c r="F35" s="361"/>
      <c r="G35" s="49"/>
      <c r="H35" s="50"/>
      <c r="I35" s="353" t="s">
        <v>370</v>
      </c>
      <c r="J35" s="362">
        <v>74</v>
      </c>
      <c r="K35" s="363">
        <v>38</v>
      </c>
      <c r="L35" s="53">
        <v>36</v>
      </c>
      <c r="M35" s="54"/>
      <c r="N35" s="361"/>
      <c r="O35" s="362"/>
      <c r="P35" s="117">
        <v>34</v>
      </c>
      <c r="Q35" s="118">
        <v>40</v>
      </c>
      <c r="R35" s="101"/>
      <c r="S35" s="362"/>
      <c r="T35" s="43"/>
      <c r="U35" s="101">
        <v>6</v>
      </c>
      <c r="V35" s="104">
        <v>8</v>
      </c>
      <c r="W35" s="318"/>
      <c r="X35" s="316"/>
    </row>
    <row r="36" spans="2:24" s="58" customFormat="1" ht="30" customHeight="1" thickBot="1" x14ac:dyDescent="0.3">
      <c r="B36" s="578"/>
      <c r="C36" s="579" t="s">
        <v>144</v>
      </c>
      <c r="D36" s="625"/>
      <c r="E36" s="123"/>
      <c r="F36" s="124"/>
      <c r="G36" s="125"/>
      <c r="H36" s="126"/>
      <c r="I36" s="398"/>
      <c r="J36" s="127"/>
      <c r="K36" s="128"/>
      <c r="L36" s="129"/>
      <c r="M36" s="130"/>
      <c r="N36" s="124"/>
      <c r="O36" s="127"/>
      <c r="P36" s="74"/>
      <c r="Q36" s="77"/>
      <c r="R36" s="124"/>
      <c r="S36" s="127"/>
      <c r="T36" s="43"/>
      <c r="U36" s="101"/>
      <c r="V36" s="104"/>
      <c r="W36" s="101"/>
      <c r="X36" s="104"/>
    </row>
    <row r="37" spans="2:24" s="376" customFormat="1" ht="30" customHeight="1" thickBot="1" x14ac:dyDescent="0.3">
      <c r="B37" s="580" t="s">
        <v>155</v>
      </c>
      <c r="C37" s="581" t="s">
        <v>156</v>
      </c>
      <c r="D37" s="616" t="s">
        <v>296</v>
      </c>
      <c r="E37" s="442">
        <f>SUM(E38:E39)</f>
        <v>147</v>
      </c>
      <c r="F37" s="411">
        <f>SUM(F39:F39)</f>
        <v>0</v>
      </c>
      <c r="G37" s="412">
        <f>SUM(G39:G39)</f>
        <v>0</v>
      </c>
      <c r="H37" s="413">
        <f>SUM(H39:H40)</f>
        <v>0</v>
      </c>
      <c r="I37" s="414" t="s">
        <v>373</v>
      </c>
      <c r="J37" s="415">
        <f>SUM(J38:J39)</f>
        <v>131</v>
      </c>
      <c r="K37" s="416">
        <f>SUM(K38:K39)</f>
        <v>67</v>
      </c>
      <c r="L37" s="417">
        <f>SUM(L38:L39)</f>
        <v>64</v>
      </c>
      <c r="M37" s="418">
        <f>SUM(M39:M39)</f>
        <v>0</v>
      </c>
      <c r="N37" s="411">
        <f>SUM(N39:N39)</f>
        <v>0</v>
      </c>
      <c r="O37" s="415">
        <f>SUM(O39:O39)</f>
        <v>0</v>
      </c>
      <c r="P37" s="411">
        <f>SUM(P38:P39)</f>
        <v>51</v>
      </c>
      <c r="Q37" s="415">
        <f>SUM(Q38:Q39)</f>
        <v>80</v>
      </c>
      <c r="R37" s="411">
        <f>SUM(R39:R39)</f>
        <v>0</v>
      </c>
      <c r="S37" s="415">
        <f>SUM(S39:S39)</f>
        <v>0</v>
      </c>
      <c r="T37" s="371"/>
      <c r="U37" s="318"/>
      <c r="V37" s="316"/>
      <c r="W37" s="101"/>
      <c r="X37" s="104"/>
    </row>
    <row r="38" spans="2:24" s="58" customFormat="1" ht="30" customHeight="1" x14ac:dyDescent="0.25">
      <c r="B38" s="574" t="s">
        <v>157</v>
      </c>
      <c r="C38" s="582" t="s">
        <v>127</v>
      </c>
      <c r="D38" s="626" t="s">
        <v>121</v>
      </c>
      <c r="E38" s="132">
        <v>101</v>
      </c>
      <c r="F38" s="133"/>
      <c r="G38" s="134"/>
      <c r="H38" s="135"/>
      <c r="I38" s="399" t="s">
        <v>372</v>
      </c>
      <c r="J38" s="136">
        <f>SUM(P38:S38)</f>
        <v>91</v>
      </c>
      <c r="K38" s="137">
        <v>27</v>
      </c>
      <c r="L38" s="138">
        <v>64</v>
      </c>
      <c r="M38" s="139"/>
      <c r="N38" s="133"/>
      <c r="O38" s="136"/>
      <c r="P38" s="133">
        <v>51</v>
      </c>
      <c r="Q38" s="96">
        <v>40</v>
      </c>
      <c r="R38" s="133"/>
      <c r="S38" s="136"/>
      <c r="T38" s="43"/>
      <c r="U38" s="101">
        <v>10</v>
      </c>
      <c r="V38" s="104">
        <v>8</v>
      </c>
      <c r="W38" s="101"/>
      <c r="X38" s="104"/>
    </row>
    <row r="39" spans="2:24" s="58" customFormat="1" ht="30" customHeight="1" x14ac:dyDescent="0.25">
      <c r="B39" s="574" t="s">
        <v>263</v>
      </c>
      <c r="C39" s="583" t="s">
        <v>326</v>
      </c>
      <c r="D39" s="627" t="s">
        <v>130</v>
      </c>
      <c r="E39" s="142">
        <v>46</v>
      </c>
      <c r="F39" s="143"/>
      <c r="G39" s="144"/>
      <c r="H39" s="145"/>
      <c r="I39" s="395" t="s">
        <v>252</v>
      </c>
      <c r="J39" s="91">
        <f>SUM(P39:S39)</f>
        <v>40</v>
      </c>
      <c r="K39" s="92">
        <v>40</v>
      </c>
      <c r="L39" s="93"/>
      <c r="M39" s="94"/>
      <c r="N39" s="88"/>
      <c r="O39" s="91"/>
      <c r="P39" s="253"/>
      <c r="Q39" s="310">
        <v>40</v>
      </c>
      <c r="R39" s="88"/>
      <c r="S39" s="146"/>
      <c r="T39" s="43"/>
      <c r="U39" s="101"/>
      <c r="V39" s="104">
        <v>8</v>
      </c>
      <c r="W39" s="101"/>
      <c r="X39" s="104"/>
    </row>
    <row r="40" spans="2:24" s="58" customFormat="1" ht="30" customHeight="1" thickBot="1" x14ac:dyDescent="0.3">
      <c r="B40" s="584"/>
      <c r="C40" s="579" t="s">
        <v>144</v>
      </c>
      <c r="D40" s="578"/>
      <c r="E40" s="123"/>
      <c r="F40" s="148"/>
      <c r="G40" s="149"/>
      <c r="H40" s="150"/>
      <c r="I40" s="398"/>
      <c r="J40" s="127"/>
      <c r="K40" s="128"/>
      <c r="L40" s="129"/>
      <c r="M40" s="130"/>
      <c r="N40" s="124"/>
      <c r="O40" s="127"/>
      <c r="P40" s="124"/>
      <c r="Q40" s="151"/>
      <c r="R40" s="124"/>
      <c r="S40" s="127"/>
      <c r="T40" s="43"/>
      <c r="U40" s="101"/>
      <c r="V40" s="104"/>
      <c r="W40" s="101"/>
      <c r="X40" s="104"/>
    </row>
    <row r="41" spans="2:24" s="377" customFormat="1" ht="30" customHeight="1" thickBot="1" x14ac:dyDescent="0.3">
      <c r="B41" s="580" t="s">
        <v>158</v>
      </c>
      <c r="C41" s="581" t="s">
        <v>159</v>
      </c>
      <c r="D41" s="616" t="s">
        <v>337</v>
      </c>
      <c r="E41" s="442">
        <f>SUM(E42:E52)</f>
        <v>752</v>
      </c>
      <c r="F41" s="411">
        <f>SUM(F42:F50)</f>
        <v>18</v>
      </c>
      <c r="G41" s="412">
        <f>SUM(G42:G50)</f>
        <v>0</v>
      </c>
      <c r="H41" s="413">
        <f>SUM(H42:H50)</f>
        <v>0</v>
      </c>
      <c r="I41" s="414" t="s">
        <v>377</v>
      </c>
      <c r="J41" s="415">
        <f>SUM(J42:J52)</f>
        <v>619</v>
      </c>
      <c r="K41" s="416">
        <f>SUM(K42:K52)</f>
        <v>359</v>
      </c>
      <c r="L41" s="417">
        <f>SUM(L42:L52)</f>
        <v>240</v>
      </c>
      <c r="M41" s="418">
        <f>SUM(M42:M50)</f>
        <v>20</v>
      </c>
      <c r="N41" s="411">
        <f>SUM(N42:N50)</f>
        <v>0</v>
      </c>
      <c r="O41" s="415">
        <f>SUM(O42:O50)</f>
        <v>0</v>
      </c>
      <c r="P41" s="411">
        <f>SUM(P42:P52)</f>
        <v>221</v>
      </c>
      <c r="Q41" s="415">
        <f>SUM(Q42:Q51)</f>
        <v>234</v>
      </c>
      <c r="R41" s="411">
        <f>SUM(R42:R52)</f>
        <v>111</v>
      </c>
      <c r="S41" s="415">
        <f>SUM(S42:S52)</f>
        <v>53</v>
      </c>
      <c r="T41" s="371"/>
      <c r="U41" s="101"/>
      <c r="V41" s="316"/>
      <c r="W41" s="101"/>
      <c r="X41" s="104"/>
    </row>
    <row r="42" spans="2:24" s="58" customFormat="1" ht="30" customHeight="1" x14ac:dyDescent="0.25">
      <c r="B42" s="585" t="s">
        <v>160</v>
      </c>
      <c r="C42" s="583" t="s">
        <v>264</v>
      </c>
      <c r="D42" s="628" t="s">
        <v>118</v>
      </c>
      <c r="E42" s="87">
        <v>156</v>
      </c>
      <c r="F42" s="154">
        <v>6</v>
      </c>
      <c r="G42" s="155"/>
      <c r="H42" s="156"/>
      <c r="I42" s="395" t="s">
        <v>374</v>
      </c>
      <c r="J42" s="91">
        <f t="shared" ref="J42:J52" si="1">SUM(P42:S42)</f>
        <v>128</v>
      </c>
      <c r="K42" s="92">
        <v>70</v>
      </c>
      <c r="L42" s="157">
        <v>38</v>
      </c>
      <c r="M42" s="94">
        <v>20</v>
      </c>
      <c r="N42" s="160"/>
      <c r="O42" s="235"/>
      <c r="P42" s="160">
        <v>68</v>
      </c>
      <c r="Q42" s="161">
        <v>60</v>
      </c>
      <c r="R42" s="160"/>
      <c r="S42" s="235"/>
      <c r="T42" s="43"/>
      <c r="U42" s="174">
        <v>14</v>
      </c>
      <c r="V42" s="173">
        <v>12</v>
      </c>
      <c r="W42" s="174"/>
      <c r="X42" s="173"/>
    </row>
    <row r="43" spans="2:24" s="58" customFormat="1" ht="30" customHeight="1" x14ac:dyDescent="0.25">
      <c r="B43" s="586" t="s">
        <v>161</v>
      </c>
      <c r="C43" s="587" t="s">
        <v>267</v>
      </c>
      <c r="D43" s="624" t="s">
        <v>118</v>
      </c>
      <c r="E43" s="100">
        <v>119</v>
      </c>
      <c r="F43" s="117">
        <v>6</v>
      </c>
      <c r="G43" s="165"/>
      <c r="H43" s="166"/>
      <c r="I43" s="396" t="s">
        <v>374</v>
      </c>
      <c r="J43" s="104">
        <f t="shared" si="1"/>
        <v>91</v>
      </c>
      <c r="K43" s="63">
        <v>57</v>
      </c>
      <c r="L43" s="167">
        <v>34</v>
      </c>
      <c r="M43" s="106"/>
      <c r="N43" s="174"/>
      <c r="O43" s="173"/>
      <c r="P43" s="174">
        <v>51</v>
      </c>
      <c r="Q43" s="308">
        <v>40</v>
      </c>
      <c r="R43" s="174"/>
      <c r="S43" s="173"/>
      <c r="T43" s="43"/>
      <c r="U43" s="174">
        <v>12</v>
      </c>
      <c r="V43" s="173">
        <v>12</v>
      </c>
      <c r="W43" s="174"/>
      <c r="X43" s="173"/>
    </row>
    <row r="44" spans="2:24" s="58" customFormat="1" ht="30" customHeight="1" x14ac:dyDescent="0.25">
      <c r="B44" s="586" t="s">
        <v>162</v>
      </c>
      <c r="C44" s="587" t="s">
        <v>268</v>
      </c>
      <c r="D44" s="624" t="s">
        <v>298</v>
      </c>
      <c r="E44" s="100">
        <f>SUM(I44:J44)</f>
        <v>49</v>
      </c>
      <c r="F44" s="117"/>
      <c r="G44" s="165"/>
      <c r="H44" s="166"/>
      <c r="I44" s="396">
        <v>9</v>
      </c>
      <c r="J44" s="104">
        <f t="shared" si="1"/>
        <v>40</v>
      </c>
      <c r="K44" s="63">
        <v>22</v>
      </c>
      <c r="L44" s="167">
        <v>18</v>
      </c>
      <c r="M44" s="106"/>
      <c r="N44" s="174"/>
      <c r="O44" s="173"/>
      <c r="P44" s="174"/>
      <c r="Q44" s="175">
        <v>40</v>
      </c>
      <c r="R44" s="174"/>
      <c r="S44" s="173"/>
      <c r="T44" s="43"/>
      <c r="U44" s="174"/>
      <c r="V44" s="173">
        <v>9</v>
      </c>
      <c r="W44" s="174"/>
      <c r="X44" s="173"/>
    </row>
    <row r="45" spans="2:24" s="58" customFormat="1" ht="30" customHeight="1" x14ac:dyDescent="0.25">
      <c r="B45" s="586" t="s">
        <v>163</v>
      </c>
      <c r="C45" s="587" t="s">
        <v>269</v>
      </c>
      <c r="D45" s="624" t="s">
        <v>130</v>
      </c>
      <c r="E45" s="100">
        <f>SUM(F45:J45)</f>
        <v>69</v>
      </c>
      <c r="F45" s="117">
        <v>6</v>
      </c>
      <c r="G45" s="165"/>
      <c r="H45" s="166"/>
      <c r="I45" s="396">
        <v>12</v>
      </c>
      <c r="J45" s="104">
        <f t="shared" si="1"/>
        <v>51</v>
      </c>
      <c r="K45" s="63">
        <v>31</v>
      </c>
      <c r="L45" s="167">
        <v>20</v>
      </c>
      <c r="M45" s="106"/>
      <c r="N45" s="174"/>
      <c r="O45" s="173"/>
      <c r="P45" s="311">
        <v>51</v>
      </c>
      <c r="Q45" s="173"/>
      <c r="R45" s="174"/>
      <c r="S45" s="173"/>
      <c r="T45" s="43"/>
      <c r="U45" s="174">
        <v>12</v>
      </c>
      <c r="V45" s="173"/>
      <c r="W45" s="174"/>
      <c r="X45" s="173"/>
    </row>
    <row r="46" spans="2:24" s="58" customFormat="1" ht="30" customHeight="1" x14ac:dyDescent="0.25">
      <c r="B46" s="586" t="s">
        <v>164</v>
      </c>
      <c r="C46" s="587" t="s">
        <v>270</v>
      </c>
      <c r="D46" s="624" t="s">
        <v>244</v>
      </c>
      <c r="E46" s="100">
        <v>64</v>
      </c>
      <c r="F46" s="117"/>
      <c r="G46" s="165"/>
      <c r="H46" s="166"/>
      <c r="I46" s="396" t="s">
        <v>375</v>
      </c>
      <c r="J46" s="104">
        <f t="shared" si="1"/>
        <v>54</v>
      </c>
      <c r="K46" s="63">
        <v>34</v>
      </c>
      <c r="L46" s="167">
        <v>20</v>
      </c>
      <c r="M46" s="106"/>
      <c r="N46" s="174"/>
      <c r="O46" s="173"/>
      <c r="P46" s="174"/>
      <c r="Q46" s="173"/>
      <c r="R46" s="171">
        <v>54</v>
      </c>
      <c r="S46" s="173"/>
      <c r="T46" s="43"/>
      <c r="U46" s="174"/>
      <c r="V46" s="173"/>
      <c r="W46" s="174">
        <v>11</v>
      </c>
      <c r="X46" s="173"/>
    </row>
    <row r="47" spans="2:24" s="58" customFormat="1" ht="30" customHeight="1" x14ac:dyDescent="0.25">
      <c r="B47" s="586" t="s">
        <v>165</v>
      </c>
      <c r="C47" s="587" t="s">
        <v>266</v>
      </c>
      <c r="D47" s="624" t="s">
        <v>298</v>
      </c>
      <c r="E47" s="176">
        <f>SUM(I47:J47)</f>
        <v>48</v>
      </c>
      <c r="F47" s="117"/>
      <c r="G47" s="165"/>
      <c r="H47" s="166"/>
      <c r="I47" s="396">
        <v>8</v>
      </c>
      <c r="J47" s="104">
        <f t="shared" si="1"/>
        <v>40</v>
      </c>
      <c r="K47" s="63">
        <v>20</v>
      </c>
      <c r="L47" s="167">
        <v>20</v>
      </c>
      <c r="M47" s="106"/>
      <c r="N47" s="174"/>
      <c r="O47" s="173"/>
      <c r="P47" s="174"/>
      <c r="Q47" s="175">
        <v>40</v>
      </c>
      <c r="R47" s="307"/>
      <c r="S47" s="173"/>
      <c r="T47" s="43"/>
      <c r="U47" s="174"/>
      <c r="V47" s="173">
        <v>8</v>
      </c>
      <c r="W47" s="174"/>
      <c r="X47" s="173"/>
    </row>
    <row r="48" spans="2:24" s="58" customFormat="1" ht="30" customHeight="1" x14ac:dyDescent="0.25">
      <c r="B48" s="586" t="s">
        <v>166</v>
      </c>
      <c r="C48" s="588" t="s">
        <v>304</v>
      </c>
      <c r="D48" s="629" t="s">
        <v>130</v>
      </c>
      <c r="E48" s="179">
        <f>SUM(I48:J48)</f>
        <v>46</v>
      </c>
      <c r="F48" s="180"/>
      <c r="G48" s="181"/>
      <c r="H48" s="182"/>
      <c r="I48" s="400">
        <v>8</v>
      </c>
      <c r="J48" s="184">
        <f t="shared" si="1"/>
        <v>38</v>
      </c>
      <c r="K48" s="185">
        <v>38</v>
      </c>
      <c r="L48" s="186"/>
      <c r="M48" s="187"/>
      <c r="N48" s="188"/>
      <c r="O48" s="189"/>
      <c r="P48" s="188"/>
      <c r="Q48" s="189"/>
      <c r="R48" s="190"/>
      <c r="S48" s="191">
        <v>38</v>
      </c>
      <c r="T48" s="43"/>
      <c r="U48" s="174"/>
      <c r="V48" s="173"/>
      <c r="W48" s="174"/>
      <c r="X48" s="173">
        <v>8</v>
      </c>
    </row>
    <row r="49" spans="2:24" s="58" customFormat="1" ht="63" customHeight="1" x14ac:dyDescent="0.25">
      <c r="B49" s="586" t="s">
        <v>168</v>
      </c>
      <c r="C49" s="589" t="s">
        <v>361</v>
      </c>
      <c r="D49" s="629" t="s">
        <v>321</v>
      </c>
      <c r="E49" s="179">
        <v>49</v>
      </c>
      <c r="F49" s="180"/>
      <c r="G49" s="181"/>
      <c r="H49" s="182"/>
      <c r="I49" s="400" t="s">
        <v>348</v>
      </c>
      <c r="J49" s="184">
        <f t="shared" si="1"/>
        <v>37</v>
      </c>
      <c r="K49" s="185">
        <v>27</v>
      </c>
      <c r="L49" s="186">
        <v>10</v>
      </c>
      <c r="M49" s="187"/>
      <c r="N49" s="188"/>
      <c r="O49" s="189"/>
      <c r="P49" s="188">
        <v>17</v>
      </c>
      <c r="Q49" s="191">
        <v>20</v>
      </c>
      <c r="R49" s="190"/>
      <c r="S49" s="189"/>
      <c r="T49" s="43"/>
      <c r="U49" s="174">
        <v>6</v>
      </c>
      <c r="V49" s="173">
        <v>6</v>
      </c>
      <c r="W49" s="174"/>
      <c r="X49" s="173"/>
    </row>
    <row r="50" spans="2:24" s="58" customFormat="1" ht="30" customHeight="1" x14ac:dyDescent="0.25">
      <c r="B50" s="586" t="s">
        <v>254</v>
      </c>
      <c r="C50" s="587" t="s">
        <v>272</v>
      </c>
      <c r="D50" s="624" t="s">
        <v>121</v>
      </c>
      <c r="E50" s="100">
        <f>SUM(I50:J50)</f>
        <v>68</v>
      </c>
      <c r="F50" s="117"/>
      <c r="G50" s="165"/>
      <c r="H50" s="193"/>
      <c r="I50" s="396"/>
      <c r="J50" s="104">
        <f t="shared" si="1"/>
        <v>68</v>
      </c>
      <c r="K50" s="63">
        <v>20</v>
      </c>
      <c r="L50" s="167">
        <v>48</v>
      </c>
      <c r="M50" s="106"/>
      <c r="N50" s="174"/>
      <c r="O50" s="173"/>
      <c r="P50" s="174">
        <v>34</v>
      </c>
      <c r="Q50" s="175">
        <v>34</v>
      </c>
      <c r="R50" s="194"/>
      <c r="S50" s="173"/>
      <c r="T50" s="43"/>
      <c r="U50" s="174"/>
      <c r="V50" s="173"/>
      <c r="W50" s="174"/>
      <c r="X50" s="173"/>
    </row>
    <row r="51" spans="2:24" s="58" customFormat="1" ht="30" customHeight="1" x14ac:dyDescent="0.25">
      <c r="B51" s="590" t="s">
        <v>271</v>
      </c>
      <c r="C51" s="588" t="s">
        <v>265</v>
      </c>
      <c r="D51" s="628" t="s">
        <v>121</v>
      </c>
      <c r="E51" s="179">
        <v>42</v>
      </c>
      <c r="F51" s="183"/>
      <c r="G51" s="196"/>
      <c r="H51" s="197"/>
      <c r="I51" s="400" t="s">
        <v>376</v>
      </c>
      <c r="J51" s="184">
        <f t="shared" si="1"/>
        <v>36</v>
      </c>
      <c r="K51" s="185">
        <v>20</v>
      </c>
      <c r="L51" s="186">
        <v>16</v>
      </c>
      <c r="M51" s="187"/>
      <c r="N51" s="188"/>
      <c r="O51" s="189"/>
      <c r="P51" s="188"/>
      <c r="Q51" s="198"/>
      <c r="R51" s="188">
        <v>21</v>
      </c>
      <c r="S51" s="191">
        <v>15</v>
      </c>
      <c r="T51" s="59"/>
      <c r="U51" s="174"/>
      <c r="V51" s="170"/>
      <c r="W51" s="174">
        <v>4</v>
      </c>
      <c r="X51" s="173">
        <v>3</v>
      </c>
    </row>
    <row r="52" spans="2:24" s="58" customFormat="1" ht="30" customHeight="1" x14ac:dyDescent="0.25">
      <c r="B52" s="590" t="s">
        <v>303</v>
      </c>
      <c r="C52" s="588" t="s">
        <v>335</v>
      </c>
      <c r="D52" s="630" t="s">
        <v>130</v>
      </c>
      <c r="E52" s="179">
        <f>SUM(I52:J52)</f>
        <v>42</v>
      </c>
      <c r="F52" s="183"/>
      <c r="G52" s="196"/>
      <c r="H52" s="197"/>
      <c r="I52" s="400">
        <v>6</v>
      </c>
      <c r="J52" s="184">
        <f t="shared" si="1"/>
        <v>36</v>
      </c>
      <c r="K52" s="185">
        <v>20</v>
      </c>
      <c r="L52" s="186">
        <v>16</v>
      </c>
      <c r="M52" s="187"/>
      <c r="N52" s="188"/>
      <c r="O52" s="189"/>
      <c r="P52" s="188"/>
      <c r="Q52" s="198"/>
      <c r="R52" s="188">
        <v>36</v>
      </c>
      <c r="S52" s="191"/>
      <c r="T52" s="59"/>
      <c r="U52" s="174"/>
      <c r="V52" s="170"/>
      <c r="W52" s="174"/>
      <c r="X52" s="173">
        <v>6</v>
      </c>
    </row>
    <row r="53" spans="2:24" s="58" customFormat="1" ht="30" customHeight="1" thickBot="1" x14ac:dyDescent="0.3">
      <c r="B53" s="591"/>
      <c r="C53" s="579" t="s">
        <v>144</v>
      </c>
      <c r="D53" s="631"/>
      <c r="E53" s="201"/>
      <c r="F53" s="202">
        <f>SUM(F42:F50)</f>
        <v>18</v>
      </c>
      <c r="G53" s="203"/>
      <c r="H53" s="204"/>
      <c r="I53" s="401"/>
      <c r="J53" s="205"/>
      <c r="K53" s="206"/>
      <c r="L53" s="207"/>
      <c r="M53" s="208"/>
      <c r="N53" s="209"/>
      <c r="O53" s="210"/>
      <c r="P53" s="124"/>
      <c r="Q53" s="127">
        <v>12</v>
      </c>
      <c r="R53" s="124">
        <v>6</v>
      </c>
      <c r="S53" s="151"/>
      <c r="T53" s="83"/>
      <c r="U53" s="101"/>
      <c r="V53" s="104"/>
      <c r="W53" s="101"/>
      <c r="X53" s="104"/>
    </row>
    <row r="54" spans="2:24" s="376" customFormat="1" ht="30" customHeight="1" thickBot="1" x14ac:dyDescent="0.3">
      <c r="B54" s="592" t="s">
        <v>169</v>
      </c>
      <c r="C54" s="573" t="s">
        <v>170</v>
      </c>
      <c r="D54" s="632" t="s">
        <v>300</v>
      </c>
      <c r="E54" s="413">
        <f>SUM(E55,E84,)</f>
        <v>1293</v>
      </c>
      <c r="F54" s="416">
        <f>SUM(F55)</f>
        <v>0</v>
      </c>
      <c r="G54" s="412">
        <f t="shared" ref="G54:M54" si="2">SUM(G55,)</f>
        <v>36</v>
      </c>
      <c r="H54" s="413">
        <f>SUM(H55,H84,)</f>
        <v>504</v>
      </c>
      <c r="I54" s="414">
        <f t="shared" si="2"/>
        <v>126</v>
      </c>
      <c r="J54" s="415">
        <f t="shared" si="2"/>
        <v>627</v>
      </c>
      <c r="K54" s="416">
        <f t="shared" si="2"/>
        <v>347</v>
      </c>
      <c r="L54" s="417">
        <f t="shared" si="2"/>
        <v>260</v>
      </c>
      <c r="M54" s="418">
        <f t="shared" si="2"/>
        <v>20</v>
      </c>
      <c r="N54" s="416">
        <f t="shared" ref="N54:S54" si="3">SUM(N55)</f>
        <v>0</v>
      </c>
      <c r="O54" s="412">
        <f t="shared" si="3"/>
        <v>0</v>
      </c>
      <c r="P54" s="411">
        <f t="shared" si="3"/>
        <v>88</v>
      </c>
      <c r="Q54" s="415">
        <f t="shared" si="3"/>
        <v>169</v>
      </c>
      <c r="R54" s="411">
        <f t="shared" si="3"/>
        <v>242</v>
      </c>
      <c r="S54" s="415">
        <f t="shared" si="3"/>
        <v>128</v>
      </c>
      <c r="T54" s="371"/>
      <c r="U54" s="101"/>
      <c r="V54" s="104"/>
      <c r="W54" s="101"/>
      <c r="X54" s="104"/>
    </row>
    <row r="55" spans="2:24" s="376" customFormat="1" ht="30" customHeight="1" thickBot="1" x14ac:dyDescent="0.3">
      <c r="B55" s="593" t="s">
        <v>171</v>
      </c>
      <c r="C55" s="594" t="s">
        <v>172</v>
      </c>
      <c r="D55" s="633" t="s">
        <v>299</v>
      </c>
      <c r="E55" s="448">
        <f t="shared" ref="E55:S55" si="4">SUM(E56,E61,E67,E72,E78,)</f>
        <v>1149</v>
      </c>
      <c r="F55" s="449">
        <f t="shared" si="4"/>
        <v>0</v>
      </c>
      <c r="G55" s="450">
        <f t="shared" si="4"/>
        <v>36</v>
      </c>
      <c r="H55" s="448">
        <f t="shared" si="4"/>
        <v>360</v>
      </c>
      <c r="I55" s="451">
        <v>126</v>
      </c>
      <c r="J55" s="452">
        <f>SUM(J56,J61,J67,J72,J78,)</f>
        <v>627</v>
      </c>
      <c r="K55" s="449">
        <f t="shared" si="4"/>
        <v>347</v>
      </c>
      <c r="L55" s="453">
        <f t="shared" si="4"/>
        <v>260</v>
      </c>
      <c r="M55" s="454">
        <f t="shared" si="4"/>
        <v>20</v>
      </c>
      <c r="N55" s="449">
        <f t="shared" si="4"/>
        <v>0</v>
      </c>
      <c r="O55" s="450">
        <f t="shared" si="4"/>
        <v>0</v>
      </c>
      <c r="P55" s="455">
        <f t="shared" si="4"/>
        <v>88</v>
      </c>
      <c r="Q55" s="452">
        <f t="shared" si="4"/>
        <v>169</v>
      </c>
      <c r="R55" s="455">
        <f t="shared" si="4"/>
        <v>242</v>
      </c>
      <c r="S55" s="452">
        <f t="shared" si="4"/>
        <v>128</v>
      </c>
      <c r="U55" s="101"/>
      <c r="V55" s="104"/>
      <c r="W55" s="101"/>
      <c r="X55" s="104"/>
    </row>
    <row r="56" spans="2:24" s="58" customFormat="1" ht="55.15" customHeight="1" thickBot="1" x14ac:dyDescent="0.3">
      <c r="B56" s="595" t="s">
        <v>173</v>
      </c>
      <c r="C56" s="596" t="s">
        <v>283</v>
      </c>
      <c r="D56" s="632" t="s">
        <v>297</v>
      </c>
      <c r="E56" s="413">
        <f>SUM(E57:E60)</f>
        <v>232</v>
      </c>
      <c r="F56" s="416">
        <f>SUM(F57:F59)</f>
        <v>0</v>
      </c>
      <c r="G56" s="412">
        <f>SUM(G57)</f>
        <v>6</v>
      </c>
      <c r="H56" s="413">
        <f t="shared" ref="H56:S56" si="5">SUM(H57:H59)</f>
        <v>72</v>
      </c>
      <c r="I56" s="414">
        <v>26</v>
      </c>
      <c r="J56" s="415">
        <f t="shared" si="5"/>
        <v>128</v>
      </c>
      <c r="K56" s="416">
        <f t="shared" si="5"/>
        <v>64</v>
      </c>
      <c r="L56" s="417">
        <f t="shared" si="5"/>
        <v>64</v>
      </c>
      <c r="M56" s="418">
        <f t="shared" si="5"/>
        <v>0</v>
      </c>
      <c r="N56" s="416">
        <f t="shared" si="5"/>
        <v>0</v>
      </c>
      <c r="O56" s="412">
        <f t="shared" si="5"/>
        <v>0</v>
      </c>
      <c r="P56" s="411">
        <f t="shared" si="5"/>
        <v>88</v>
      </c>
      <c r="Q56" s="415">
        <f>SUM(Q57)</f>
        <v>40</v>
      </c>
      <c r="R56" s="211">
        <f>SUM(R57)</f>
        <v>0</v>
      </c>
      <c r="S56" s="415">
        <f t="shared" si="5"/>
        <v>0</v>
      </c>
      <c r="T56" s="83"/>
      <c r="U56" s="101"/>
      <c r="V56" s="316"/>
      <c r="W56" s="318"/>
      <c r="X56" s="104"/>
    </row>
    <row r="57" spans="2:24" s="58" customFormat="1" ht="39.75" customHeight="1" x14ac:dyDescent="0.25">
      <c r="B57" s="597" t="s">
        <v>174</v>
      </c>
      <c r="C57" s="583" t="s">
        <v>284</v>
      </c>
      <c r="D57" s="753" t="s">
        <v>336</v>
      </c>
      <c r="E57" s="213">
        <v>154</v>
      </c>
      <c r="F57" s="92"/>
      <c r="G57" s="755">
        <v>6</v>
      </c>
      <c r="H57" s="90"/>
      <c r="I57" s="395" t="s">
        <v>349</v>
      </c>
      <c r="J57" s="91">
        <f>SUM(P57:S57)</f>
        <v>128</v>
      </c>
      <c r="K57" s="92">
        <v>64</v>
      </c>
      <c r="L57" s="93">
        <v>64</v>
      </c>
      <c r="M57" s="94"/>
      <c r="N57" s="214"/>
      <c r="O57" s="215"/>
      <c r="P57" s="160">
        <v>88</v>
      </c>
      <c r="Q57" s="216">
        <v>40</v>
      </c>
      <c r="R57" s="158"/>
      <c r="S57" s="235"/>
      <c r="T57" s="83"/>
      <c r="U57" s="174">
        <v>18</v>
      </c>
      <c r="V57" s="173">
        <v>8</v>
      </c>
      <c r="W57" s="174"/>
      <c r="X57" s="104"/>
    </row>
    <row r="58" spans="2:24" s="58" customFormat="1" ht="30" customHeight="1" x14ac:dyDescent="0.25">
      <c r="B58" s="598" t="s">
        <v>175</v>
      </c>
      <c r="C58" s="577" t="s">
        <v>176</v>
      </c>
      <c r="D58" s="754"/>
      <c r="E58" s="166">
        <v>36</v>
      </c>
      <c r="F58" s="218"/>
      <c r="G58" s="756"/>
      <c r="H58" s="103">
        <v>36</v>
      </c>
      <c r="I58" s="396"/>
      <c r="J58" s="104"/>
      <c r="K58" s="63"/>
      <c r="L58" s="105"/>
      <c r="M58" s="106"/>
      <c r="N58" s="219"/>
      <c r="O58" s="220"/>
      <c r="P58" s="221"/>
      <c r="Q58" s="222">
        <v>36</v>
      </c>
      <c r="R58" s="194"/>
      <c r="S58" s="170"/>
      <c r="T58" s="83"/>
      <c r="U58" s="194"/>
      <c r="V58" s="170"/>
      <c r="W58" s="194"/>
      <c r="X58" s="104"/>
    </row>
    <row r="59" spans="2:24" s="58" customFormat="1" ht="30" customHeight="1" x14ac:dyDescent="0.25">
      <c r="B59" s="598" t="s">
        <v>177</v>
      </c>
      <c r="C59" s="577" t="s">
        <v>178</v>
      </c>
      <c r="D59" s="634" t="s">
        <v>130</v>
      </c>
      <c r="E59" s="166">
        <v>36</v>
      </c>
      <c r="F59" s="218"/>
      <c r="G59" s="757"/>
      <c r="H59" s="103">
        <v>36</v>
      </c>
      <c r="I59" s="396"/>
      <c r="J59" s="104"/>
      <c r="K59" s="63"/>
      <c r="L59" s="105"/>
      <c r="M59" s="106"/>
      <c r="N59" s="219"/>
      <c r="O59" s="220"/>
      <c r="P59" s="224"/>
      <c r="Q59" s="170"/>
      <c r="R59" s="225">
        <v>36</v>
      </c>
      <c r="S59" s="173"/>
      <c r="T59" s="226"/>
      <c r="U59" s="194"/>
      <c r="V59" s="173"/>
      <c r="W59" s="174"/>
      <c r="X59" s="104"/>
    </row>
    <row r="60" spans="2:24" s="58" customFormat="1" ht="30" customHeight="1" thickBot="1" x14ac:dyDescent="0.3">
      <c r="B60" s="599"/>
      <c r="C60" s="577" t="s">
        <v>179</v>
      </c>
      <c r="D60" s="635" t="s">
        <v>243</v>
      </c>
      <c r="E60" s="182">
        <v>6</v>
      </c>
      <c r="F60" s="229"/>
      <c r="G60" s="196">
        <v>6</v>
      </c>
      <c r="H60" s="197"/>
      <c r="I60" s="400"/>
      <c r="J60" s="184"/>
      <c r="K60" s="185"/>
      <c r="L60" s="230"/>
      <c r="M60" s="187"/>
      <c r="N60" s="231"/>
      <c r="O60" s="232"/>
      <c r="P60" s="183"/>
      <c r="Q60" s="184"/>
      <c r="R60" s="124"/>
      <c r="S60" s="184"/>
      <c r="T60" s="83"/>
      <c r="U60" s="319"/>
      <c r="V60" s="320"/>
      <c r="W60" s="319"/>
      <c r="X60" s="104"/>
    </row>
    <row r="61" spans="2:24" s="58" customFormat="1" ht="88.15" customHeight="1" thickBot="1" x14ac:dyDescent="0.3">
      <c r="B61" s="592" t="s">
        <v>180</v>
      </c>
      <c r="C61" s="596" t="s">
        <v>285</v>
      </c>
      <c r="D61" s="632" t="s">
        <v>245</v>
      </c>
      <c r="E61" s="413">
        <f>SUM(E62:E66)</f>
        <v>251</v>
      </c>
      <c r="F61" s="416">
        <f>SUM(F62:F65)</f>
        <v>0</v>
      </c>
      <c r="G61" s="412">
        <f>SUM(G62)</f>
        <v>6</v>
      </c>
      <c r="H61" s="413">
        <f>SUM(H62:H66)</f>
        <v>72</v>
      </c>
      <c r="I61" s="414">
        <v>29</v>
      </c>
      <c r="J61" s="415">
        <f t="shared" ref="J61:S61" si="6">SUM(J62:J65)</f>
        <v>144</v>
      </c>
      <c r="K61" s="416">
        <f t="shared" si="6"/>
        <v>80</v>
      </c>
      <c r="L61" s="417">
        <f t="shared" si="6"/>
        <v>64</v>
      </c>
      <c r="M61" s="418">
        <f t="shared" si="6"/>
        <v>0</v>
      </c>
      <c r="N61" s="416">
        <f t="shared" si="6"/>
        <v>0</v>
      </c>
      <c r="O61" s="412">
        <f t="shared" si="6"/>
        <v>0</v>
      </c>
      <c r="P61" s="411">
        <f t="shared" si="6"/>
        <v>0</v>
      </c>
      <c r="Q61" s="415">
        <f t="shared" si="6"/>
        <v>0</v>
      </c>
      <c r="R61" s="211">
        <f>SUM(R62:R63)</f>
        <v>144</v>
      </c>
      <c r="S61" s="415">
        <f t="shared" si="6"/>
        <v>0</v>
      </c>
      <c r="T61" s="83"/>
      <c r="U61" s="174"/>
      <c r="V61" s="173"/>
      <c r="W61" s="174"/>
      <c r="X61" s="104"/>
    </row>
    <row r="62" spans="2:24" s="58" customFormat="1" ht="48" customHeight="1" x14ac:dyDescent="0.25">
      <c r="B62" s="597" t="s">
        <v>181</v>
      </c>
      <c r="C62" s="583" t="s">
        <v>286</v>
      </c>
      <c r="D62" s="753" t="s">
        <v>182</v>
      </c>
      <c r="E62" s="213">
        <f>SUM(I62:J62)</f>
        <v>96</v>
      </c>
      <c r="F62" s="92"/>
      <c r="G62" s="755">
        <v>6</v>
      </c>
      <c r="H62" s="90"/>
      <c r="I62" s="395">
        <v>16</v>
      </c>
      <c r="J62" s="91">
        <f>SUM(N62:S62)</f>
        <v>80</v>
      </c>
      <c r="K62" s="92">
        <v>48</v>
      </c>
      <c r="L62" s="93">
        <v>32</v>
      </c>
      <c r="M62" s="94"/>
      <c r="N62" s="214"/>
      <c r="O62" s="215"/>
      <c r="P62" s="158"/>
      <c r="Q62" s="159"/>
      <c r="R62" s="234">
        <v>80</v>
      </c>
      <c r="S62" s="235"/>
      <c r="T62" s="771"/>
      <c r="U62" s="174"/>
      <c r="V62" s="173"/>
      <c r="W62" s="174">
        <v>16</v>
      </c>
      <c r="X62" s="104"/>
    </row>
    <row r="63" spans="2:24" s="58" customFormat="1" ht="44.25" customHeight="1" x14ac:dyDescent="0.25">
      <c r="B63" s="598" t="s">
        <v>183</v>
      </c>
      <c r="C63" s="587" t="s">
        <v>327</v>
      </c>
      <c r="D63" s="770"/>
      <c r="E63" s="166">
        <f>SUM(I63:J63)</f>
        <v>77</v>
      </c>
      <c r="F63" s="63"/>
      <c r="G63" s="756"/>
      <c r="H63" s="103"/>
      <c r="I63" s="396">
        <v>13</v>
      </c>
      <c r="J63" s="104">
        <f>SUM(N63:S63)</f>
        <v>64</v>
      </c>
      <c r="K63" s="63">
        <v>32</v>
      </c>
      <c r="L63" s="105">
        <v>32</v>
      </c>
      <c r="M63" s="236"/>
      <c r="N63" s="237"/>
      <c r="O63" s="238"/>
      <c r="P63" s="168"/>
      <c r="Q63" s="169"/>
      <c r="R63" s="172">
        <v>64</v>
      </c>
      <c r="S63" s="173"/>
      <c r="T63" s="771"/>
      <c r="U63" s="194"/>
      <c r="V63" s="173"/>
      <c r="W63" s="174">
        <v>13</v>
      </c>
      <c r="X63" s="104"/>
    </row>
    <row r="64" spans="2:24" s="58" customFormat="1" ht="30" customHeight="1" x14ac:dyDescent="0.25">
      <c r="B64" s="598" t="s">
        <v>184</v>
      </c>
      <c r="C64" s="577" t="s">
        <v>176</v>
      </c>
      <c r="D64" s="770"/>
      <c r="E64" s="166">
        <v>36</v>
      </c>
      <c r="F64" s="63"/>
      <c r="G64" s="756"/>
      <c r="H64" s="103">
        <v>36</v>
      </c>
      <c r="I64" s="396"/>
      <c r="J64" s="104"/>
      <c r="K64" s="63"/>
      <c r="L64" s="105"/>
      <c r="M64" s="106"/>
      <c r="N64" s="219"/>
      <c r="O64" s="220"/>
      <c r="P64" s="224"/>
      <c r="Q64" s="223"/>
      <c r="R64" s="172">
        <v>36</v>
      </c>
      <c r="S64" s="173"/>
      <c r="T64" s="771"/>
      <c r="U64" s="194"/>
      <c r="V64" s="173"/>
      <c r="W64" s="174"/>
      <c r="X64" s="104"/>
    </row>
    <row r="65" spans="2:24" s="58" customFormat="1" ht="30" customHeight="1" x14ac:dyDescent="0.25">
      <c r="B65" s="598" t="s">
        <v>185</v>
      </c>
      <c r="C65" s="577" t="s">
        <v>178</v>
      </c>
      <c r="D65" s="754"/>
      <c r="E65" s="166">
        <v>36</v>
      </c>
      <c r="F65" s="63"/>
      <c r="G65" s="757"/>
      <c r="H65" s="103">
        <v>36</v>
      </c>
      <c r="I65" s="396"/>
      <c r="J65" s="104"/>
      <c r="K65" s="63"/>
      <c r="L65" s="105"/>
      <c r="M65" s="106"/>
      <c r="N65" s="219"/>
      <c r="O65" s="220"/>
      <c r="P65" s="224"/>
      <c r="Q65" s="223"/>
      <c r="R65" s="172">
        <v>36</v>
      </c>
      <c r="S65" s="173"/>
      <c r="T65" s="771"/>
      <c r="U65" s="319"/>
      <c r="V65" s="173"/>
      <c r="W65" s="319"/>
      <c r="X65" s="104"/>
    </row>
    <row r="66" spans="2:24" s="58" customFormat="1" ht="30" customHeight="1" thickBot="1" x14ac:dyDescent="0.3">
      <c r="B66" s="599"/>
      <c r="C66" s="577" t="s">
        <v>179</v>
      </c>
      <c r="D66" s="635" t="s">
        <v>243</v>
      </c>
      <c r="E66" s="150">
        <v>6</v>
      </c>
      <c r="F66" s="128"/>
      <c r="G66" s="125">
        <v>6</v>
      </c>
      <c r="H66" s="126"/>
      <c r="I66" s="398"/>
      <c r="J66" s="127"/>
      <c r="K66" s="128"/>
      <c r="L66" s="129"/>
      <c r="M66" s="130"/>
      <c r="N66" s="239"/>
      <c r="O66" s="240"/>
      <c r="P66" s="124"/>
      <c r="Q66" s="127"/>
      <c r="R66" s="124"/>
      <c r="S66" s="127"/>
      <c r="T66" s="119"/>
      <c r="U66" s="174"/>
      <c r="V66" s="173"/>
      <c r="W66" s="174"/>
      <c r="X66" s="104"/>
    </row>
    <row r="67" spans="2:24" s="42" customFormat="1" ht="53.45" customHeight="1" thickBot="1" x14ac:dyDescent="0.3">
      <c r="B67" s="592" t="s">
        <v>186</v>
      </c>
      <c r="C67" s="596" t="s">
        <v>273</v>
      </c>
      <c r="D67" s="632" t="s">
        <v>245</v>
      </c>
      <c r="E67" s="413">
        <f>SUM(E68:E71)</f>
        <v>169</v>
      </c>
      <c r="F67" s="416">
        <f>SUM(F68:F70)</f>
        <v>0</v>
      </c>
      <c r="G67" s="412">
        <f>SUM(G68)</f>
        <v>6</v>
      </c>
      <c r="H67" s="413">
        <f>SUM(H68:H71)</f>
        <v>72</v>
      </c>
      <c r="I67" s="414">
        <v>15</v>
      </c>
      <c r="J67" s="415">
        <f t="shared" ref="J67:R67" si="7">SUM(J68:J70)</f>
        <v>76</v>
      </c>
      <c r="K67" s="416">
        <f t="shared" si="7"/>
        <v>26</v>
      </c>
      <c r="L67" s="417">
        <f t="shared" si="7"/>
        <v>50</v>
      </c>
      <c r="M67" s="418">
        <f t="shared" si="7"/>
        <v>0</v>
      </c>
      <c r="N67" s="416">
        <f t="shared" si="7"/>
        <v>0</v>
      </c>
      <c r="O67" s="412">
        <f t="shared" si="7"/>
        <v>0</v>
      </c>
      <c r="P67" s="411">
        <f t="shared" si="7"/>
        <v>0</v>
      </c>
      <c r="Q67" s="415">
        <f t="shared" si="7"/>
        <v>0</v>
      </c>
      <c r="R67" s="411">
        <f t="shared" si="7"/>
        <v>0</v>
      </c>
      <c r="S67" s="241">
        <f>SUM(S68)</f>
        <v>76</v>
      </c>
      <c r="T67" s="83"/>
      <c r="U67" s="174"/>
      <c r="V67" s="173"/>
      <c r="W67" s="174"/>
      <c r="X67" s="316"/>
    </row>
    <row r="68" spans="2:24" s="58" customFormat="1" ht="43.5" customHeight="1" x14ac:dyDescent="0.25">
      <c r="B68" s="597" t="s">
        <v>187</v>
      </c>
      <c r="C68" s="583" t="s">
        <v>274</v>
      </c>
      <c r="D68" s="753" t="s">
        <v>188</v>
      </c>
      <c r="E68" s="213">
        <f>SUM(I68:J68)</f>
        <v>91</v>
      </c>
      <c r="F68" s="92"/>
      <c r="G68" s="755">
        <v>6</v>
      </c>
      <c r="H68" s="90"/>
      <c r="I68" s="395">
        <v>15</v>
      </c>
      <c r="J68" s="91">
        <f>SUM(N68:S68)</f>
        <v>76</v>
      </c>
      <c r="K68" s="92">
        <v>26</v>
      </c>
      <c r="L68" s="93">
        <v>50</v>
      </c>
      <c r="M68" s="94"/>
      <c r="N68" s="242"/>
      <c r="O68" s="243"/>
      <c r="P68" s="160"/>
      <c r="Q68" s="235"/>
      <c r="R68" s="244"/>
      <c r="S68" s="245">
        <v>76</v>
      </c>
      <c r="T68" s="771"/>
      <c r="U68" s="174"/>
      <c r="V68" s="173"/>
      <c r="W68" s="174"/>
      <c r="X68" s="104">
        <v>15</v>
      </c>
    </row>
    <row r="69" spans="2:24" s="58" customFormat="1" ht="30" customHeight="1" x14ac:dyDescent="0.25">
      <c r="B69" s="598" t="s">
        <v>189</v>
      </c>
      <c r="C69" s="577" t="s">
        <v>176</v>
      </c>
      <c r="D69" s="770"/>
      <c r="E69" s="166">
        <v>36</v>
      </c>
      <c r="F69" s="63"/>
      <c r="G69" s="756"/>
      <c r="H69" s="103">
        <v>36</v>
      </c>
      <c r="I69" s="396"/>
      <c r="J69" s="104"/>
      <c r="K69" s="63"/>
      <c r="L69" s="105"/>
      <c r="M69" s="106"/>
      <c r="N69" s="246"/>
      <c r="O69" s="247"/>
      <c r="P69" s="174"/>
      <c r="Q69" s="173"/>
      <c r="R69" s="174"/>
      <c r="S69" s="175">
        <v>36</v>
      </c>
      <c r="T69" s="771"/>
      <c r="U69" s="319"/>
      <c r="V69" s="173"/>
      <c r="W69" s="319"/>
      <c r="X69" s="104"/>
    </row>
    <row r="70" spans="2:24" s="58" customFormat="1" ht="30" customHeight="1" x14ac:dyDescent="0.25">
      <c r="B70" s="598" t="s">
        <v>190</v>
      </c>
      <c r="C70" s="577" t="s">
        <v>178</v>
      </c>
      <c r="D70" s="754"/>
      <c r="E70" s="166">
        <v>36</v>
      </c>
      <c r="F70" s="63"/>
      <c r="G70" s="757"/>
      <c r="H70" s="103">
        <v>36</v>
      </c>
      <c r="I70" s="396"/>
      <c r="J70" s="104"/>
      <c r="K70" s="63"/>
      <c r="L70" s="105"/>
      <c r="M70" s="106"/>
      <c r="N70" s="246"/>
      <c r="O70" s="247"/>
      <c r="P70" s="174"/>
      <c r="Q70" s="173"/>
      <c r="R70" s="174"/>
      <c r="S70" s="175">
        <v>36</v>
      </c>
      <c r="T70" s="771"/>
      <c r="U70" s="174"/>
      <c r="V70" s="173"/>
      <c r="W70" s="174"/>
      <c r="X70" s="104"/>
    </row>
    <row r="71" spans="2:24" s="42" customFormat="1" ht="30" customHeight="1" thickBot="1" x14ac:dyDescent="0.3">
      <c r="B71" s="599"/>
      <c r="C71" s="577" t="s">
        <v>179</v>
      </c>
      <c r="D71" s="635" t="s">
        <v>243</v>
      </c>
      <c r="E71" s="182">
        <v>6</v>
      </c>
      <c r="F71" s="185"/>
      <c r="G71" s="196">
        <v>6</v>
      </c>
      <c r="H71" s="197"/>
      <c r="I71" s="400"/>
      <c r="J71" s="184"/>
      <c r="K71" s="185"/>
      <c r="L71" s="230"/>
      <c r="M71" s="187"/>
      <c r="N71" s="231"/>
      <c r="O71" s="232"/>
      <c r="P71" s="183"/>
      <c r="Q71" s="184"/>
      <c r="R71" s="248"/>
      <c r="S71" s="249"/>
      <c r="T71" s="83"/>
      <c r="U71" s="174"/>
      <c r="V71" s="173"/>
      <c r="W71" s="174"/>
      <c r="X71" s="316"/>
    </row>
    <row r="72" spans="2:24" s="58" customFormat="1" ht="49.15" customHeight="1" thickBot="1" x14ac:dyDescent="0.3">
      <c r="B72" s="592" t="s">
        <v>191</v>
      </c>
      <c r="C72" s="596" t="s">
        <v>287</v>
      </c>
      <c r="D72" s="632" t="s">
        <v>245</v>
      </c>
      <c r="E72" s="413">
        <f>SUM(E73:E77)</f>
        <v>307</v>
      </c>
      <c r="F72" s="416">
        <f>SUM(F73:F76)</f>
        <v>0</v>
      </c>
      <c r="G72" s="412">
        <f>SUM(G73)</f>
        <v>12</v>
      </c>
      <c r="H72" s="413">
        <f>SUM(H73:H76)</f>
        <v>72</v>
      </c>
      <c r="I72" s="414">
        <v>37</v>
      </c>
      <c r="J72" s="415">
        <f>SUM(J73:J77)</f>
        <v>186</v>
      </c>
      <c r="K72" s="416">
        <f t="shared" ref="K72:P72" si="8">SUM(K73:K76)</f>
        <v>120</v>
      </c>
      <c r="L72" s="417">
        <f t="shared" si="8"/>
        <v>46</v>
      </c>
      <c r="M72" s="418">
        <f t="shared" si="8"/>
        <v>20</v>
      </c>
      <c r="N72" s="416">
        <f t="shared" si="8"/>
        <v>0</v>
      </c>
      <c r="O72" s="412">
        <f t="shared" si="8"/>
        <v>0</v>
      </c>
      <c r="P72" s="411">
        <f t="shared" si="8"/>
        <v>0</v>
      </c>
      <c r="Q72" s="415">
        <f>SUM(Q73:Q76)</f>
        <v>36</v>
      </c>
      <c r="R72" s="411">
        <f>SUM(R73:R76)</f>
        <v>98</v>
      </c>
      <c r="S72" s="241">
        <f>SUM(S73:S74)</f>
        <v>52</v>
      </c>
      <c r="T72" s="83"/>
      <c r="U72" s="174"/>
      <c r="V72" s="173"/>
      <c r="W72" s="174"/>
      <c r="X72" s="104"/>
    </row>
    <row r="73" spans="2:24" s="58" customFormat="1" ht="45.75" customHeight="1" x14ac:dyDescent="0.25">
      <c r="B73" s="597" t="s">
        <v>192</v>
      </c>
      <c r="C73" s="583" t="s">
        <v>288</v>
      </c>
      <c r="D73" s="772" t="s">
        <v>338</v>
      </c>
      <c r="E73" s="213">
        <v>103</v>
      </c>
      <c r="F73" s="92"/>
      <c r="G73" s="755">
        <v>12</v>
      </c>
      <c r="H73" s="90"/>
      <c r="I73" s="395" t="s">
        <v>350</v>
      </c>
      <c r="J73" s="91">
        <f>SUM(N73:S73)</f>
        <v>86</v>
      </c>
      <c r="K73" s="92">
        <v>62</v>
      </c>
      <c r="L73" s="93">
        <v>24</v>
      </c>
      <c r="M73" s="94"/>
      <c r="N73" s="250"/>
      <c r="O73" s="251"/>
      <c r="P73" s="88"/>
      <c r="Q73" s="252"/>
      <c r="R73" s="253">
        <v>54</v>
      </c>
      <c r="S73" s="216">
        <v>32</v>
      </c>
      <c r="T73" s="771"/>
      <c r="U73" s="174"/>
      <c r="V73" s="173"/>
      <c r="W73" s="174">
        <v>11</v>
      </c>
      <c r="X73" s="104">
        <v>6</v>
      </c>
    </row>
    <row r="74" spans="2:24" s="58" customFormat="1" ht="30" customHeight="1" x14ac:dyDescent="0.25">
      <c r="B74" s="597" t="s">
        <v>242</v>
      </c>
      <c r="C74" s="583" t="s">
        <v>289</v>
      </c>
      <c r="D74" s="773"/>
      <c r="E74" s="213">
        <v>120</v>
      </c>
      <c r="F74" s="92"/>
      <c r="G74" s="756"/>
      <c r="H74" s="90"/>
      <c r="I74" s="395" t="s">
        <v>351</v>
      </c>
      <c r="J74" s="91">
        <f>SUM(N74:S74)</f>
        <v>100</v>
      </c>
      <c r="K74" s="92">
        <v>58</v>
      </c>
      <c r="L74" s="93">
        <v>22</v>
      </c>
      <c r="M74" s="94">
        <v>20</v>
      </c>
      <c r="N74" s="250"/>
      <c r="O74" s="251"/>
      <c r="P74" s="88"/>
      <c r="Q74" s="252">
        <v>36</v>
      </c>
      <c r="R74" s="253">
        <v>44</v>
      </c>
      <c r="S74" s="216">
        <v>20</v>
      </c>
      <c r="T74" s="771"/>
      <c r="U74" s="319"/>
      <c r="V74" s="173"/>
      <c r="W74" s="174">
        <v>16</v>
      </c>
      <c r="X74" s="104">
        <v>4</v>
      </c>
    </row>
    <row r="75" spans="2:24" s="58" customFormat="1" ht="30" customHeight="1" x14ac:dyDescent="0.25">
      <c r="B75" s="598" t="s">
        <v>193</v>
      </c>
      <c r="C75" s="577" t="s">
        <v>176</v>
      </c>
      <c r="D75" s="773"/>
      <c r="E75" s="166">
        <v>36</v>
      </c>
      <c r="F75" s="63"/>
      <c r="G75" s="756"/>
      <c r="H75" s="103">
        <v>36</v>
      </c>
      <c r="I75" s="396"/>
      <c r="J75" s="104"/>
      <c r="K75" s="63"/>
      <c r="L75" s="105"/>
      <c r="M75" s="106"/>
      <c r="N75" s="254"/>
      <c r="O75" s="255"/>
      <c r="P75" s="101"/>
      <c r="Q75" s="104"/>
      <c r="R75" s="101"/>
      <c r="S75" s="175">
        <v>36</v>
      </c>
      <c r="T75" s="771"/>
      <c r="U75" s="174"/>
      <c r="V75" s="173"/>
      <c r="W75" s="174"/>
      <c r="X75" s="104"/>
    </row>
    <row r="76" spans="2:24" s="58" customFormat="1" ht="30" customHeight="1" x14ac:dyDescent="0.25">
      <c r="B76" s="598" t="s">
        <v>194</v>
      </c>
      <c r="C76" s="577" t="s">
        <v>178</v>
      </c>
      <c r="D76" s="774"/>
      <c r="E76" s="166">
        <v>36</v>
      </c>
      <c r="F76" s="63"/>
      <c r="G76" s="757"/>
      <c r="H76" s="103">
        <v>36</v>
      </c>
      <c r="I76" s="396"/>
      <c r="J76" s="104"/>
      <c r="K76" s="63"/>
      <c r="L76" s="105"/>
      <c r="M76" s="106"/>
      <c r="N76" s="254"/>
      <c r="O76" s="255"/>
      <c r="P76" s="101"/>
      <c r="Q76" s="104"/>
      <c r="R76" s="101"/>
      <c r="S76" s="175">
        <v>36</v>
      </c>
      <c r="T76" s="771"/>
      <c r="U76" s="174"/>
      <c r="V76" s="173"/>
      <c r="W76" s="174"/>
      <c r="X76" s="104"/>
    </row>
    <row r="77" spans="2:24" s="58" customFormat="1" ht="30" customHeight="1" thickBot="1" x14ac:dyDescent="0.3">
      <c r="B77" s="600"/>
      <c r="C77" s="577" t="s">
        <v>179</v>
      </c>
      <c r="D77" s="635" t="s">
        <v>243</v>
      </c>
      <c r="E77" s="257">
        <v>12</v>
      </c>
      <c r="F77" s="258"/>
      <c r="G77" s="259">
        <v>12</v>
      </c>
      <c r="H77" s="260"/>
      <c r="I77" s="402"/>
      <c r="J77" s="262"/>
      <c r="K77" s="258"/>
      <c r="L77" s="263"/>
      <c r="M77" s="108"/>
      <c r="N77" s="264"/>
      <c r="O77" s="265"/>
      <c r="P77" s="261"/>
      <c r="Q77" s="262"/>
      <c r="R77" s="261"/>
      <c r="S77" s="262"/>
      <c r="T77" s="83"/>
      <c r="U77" s="174"/>
      <c r="V77" s="170"/>
      <c r="W77" s="174"/>
      <c r="X77" s="104"/>
    </row>
    <row r="78" spans="2:24" s="42" customFormat="1" ht="67.900000000000006" customHeight="1" thickBot="1" x14ac:dyDescent="0.3">
      <c r="B78" s="601" t="s">
        <v>238</v>
      </c>
      <c r="C78" s="596" t="s">
        <v>362</v>
      </c>
      <c r="D78" s="632" t="s">
        <v>245</v>
      </c>
      <c r="E78" s="413">
        <f>SUM(E79:E82)</f>
        <v>190</v>
      </c>
      <c r="F78" s="459">
        <f>SUM(F79:F82)</f>
        <v>0</v>
      </c>
      <c r="G78" s="460">
        <f>SUM(G79)</f>
        <v>6</v>
      </c>
      <c r="H78" s="461">
        <f t="shared" ref="H78:O78" si="9">SUM(H79:H83)</f>
        <v>72</v>
      </c>
      <c r="I78" s="462">
        <v>19</v>
      </c>
      <c r="J78" s="463">
        <f t="shared" si="9"/>
        <v>93</v>
      </c>
      <c r="K78" s="459">
        <f t="shared" si="9"/>
        <v>57</v>
      </c>
      <c r="L78" s="464">
        <f t="shared" si="9"/>
        <v>36</v>
      </c>
      <c r="M78" s="465">
        <f t="shared" si="9"/>
        <v>0</v>
      </c>
      <c r="N78" s="459">
        <f t="shared" si="9"/>
        <v>0</v>
      </c>
      <c r="O78" s="460">
        <f t="shared" si="9"/>
        <v>0</v>
      </c>
      <c r="P78" s="466">
        <f>SUM(P79:P81)</f>
        <v>0</v>
      </c>
      <c r="Q78" s="266">
        <f>SUM(Q79)</f>
        <v>93</v>
      </c>
      <c r="R78" s="466">
        <f>SUM(R79:R82)</f>
        <v>0</v>
      </c>
      <c r="S78" s="463">
        <f>SUM(S79:S82)</f>
        <v>0</v>
      </c>
      <c r="T78" s="119"/>
      <c r="U78" s="318"/>
      <c r="V78" s="316"/>
      <c r="W78" s="101"/>
      <c r="X78" s="316"/>
    </row>
    <row r="79" spans="2:24" s="58" customFormat="1" ht="30" customHeight="1" x14ac:dyDescent="0.25">
      <c r="B79" s="602" t="s">
        <v>241</v>
      </c>
      <c r="C79" s="603" t="s">
        <v>275</v>
      </c>
      <c r="D79" s="772" t="s">
        <v>246</v>
      </c>
      <c r="E79" s="213">
        <f>SUM(I79:J79)</f>
        <v>112</v>
      </c>
      <c r="F79" s="92"/>
      <c r="G79" s="755">
        <v>6</v>
      </c>
      <c r="H79" s="90"/>
      <c r="I79" s="395">
        <v>19</v>
      </c>
      <c r="J79" s="91">
        <f>SUM(N79:S79)</f>
        <v>93</v>
      </c>
      <c r="K79" s="92">
        <v>57</v>
      </c>
      <c r="L79" s="93">
        <v>36</v>
      </c>
      <c r="M79" s="94"/>
      <c r="N79" s="250"/>
      <c r="O79" s="251"/>
      <c r="P79" s="88"/>
      <c r="Q79" s="245">
        <v>93</v>
      </c>
      <c r="R79" s="88"/>
      <c r="S79" s="91"/>
      <c r="T79" s="771"/>
      <c r="U79" s="101"/>
      <c r="V79" s="104">
        <v>19</v>
      </c>
      <c r="W79" s="101"/>
      <c r="X79" s="104"/>
    </row>
    <row r="80" spans="2:24" s="58" customFormat="1" ht="30" customHeight="1" x14ac:dyDescent="0.25">
      <c r="B80" s="598" t="s">
        <v>239</v>
      </c>
      <c r="C80" s="577" t="s">
        <v>176</v>
      </c>
      <c r="D80" s="773"/>
      <c r="E80" s="166">
        <v>36</v>
      </c>
      <c r="F80" s="63"/>
      <c r="G80" s="756"/>
      <c r="H80" s="103">
        <v>36</v>
      </c>
      <c r="I80" s="396"/>
      <c r="J80" s="104"/>
      <c r="K80" s="63"/>
      <c r="L80" s="105"/>
      <c r="M80" s="106"/>
      <c r="N80" s="254"/>
      <c r="O80" s="255"/>
      <c r="P80" s="101"/>
      <c r="Q80" s="175">
        <v>36</v>
      </c>
      <c r="R80" s="101"/>
      <c r="S80" s="104"/>
      <c r="T80" s="771"/>
      <c r="U80" s="101"/>
      <c r="V80" s="104"/>
      <c r="W80" s="318"/>
      <c r="X80" s="104"/>
    </row>
    <row r="81" spans="2:24" s="58" customFormat="1" ht="30" customHeight="1" x14ac:dyDescent="0.25">
      <c r="B81" s="598" t="s">
        <v>240</v>
      </c>
      <c r="C81" s="577" t="s">
        <v>178</v>
      </c>
      <c r="D81" s="774"/>
      <c r="E81" s="166">
        <v>36</v>
      </c>
      <c r="F81" s="63"/>
      <c r="G81" s="757"/>
      <c r="H81" s="103">
        <v>36</v>
      </c>
      <c r="I81" s="396"/>
      <c r="J81" s="104"/>
      <c r="K81" s="63"/>
      <c r="L81" s="105"/>
      <c r="M81" s="106"/>
      <c r="N81" s="254"/>
      <c r="O81" s="255"/>
      <c r="P81" s="101"/>
      <c r="Q81" s="175">
        <v>36</v>
      </c>
      <c r="R81" s="101"/>
      <c r="S81" s="104"/>
      <c r="T81" s="771"/>
      <c r="U81" s="101"/>
      <c r="V81" s="104"/>
      <c r="W81" s="318"/>
      <c r="X81" s="104"/>
    </row>
    <row r="82" spans="2:24" s="58" customFormat="1" ht="30" customHeight="1" x14ac:dyDescent="0.25">
      <c r="B82" s="598"/>
      <c r="C82" s="577" t="s">
        <v>179</v>
      </c>
      <c r="D82" s="635" t="s">
        <v>243</v>
      </c>
      <c r="E82" s="166">
        <v>6</v>
      </c>
      <c r="F82" s="63"/>
      <c r="G82" s="102">
        <v>6</v>
      </c>
      <c r="H82" s="103"/>
      <c r="I82" s="396"/>
      <c r="J82" s="104"/>
      <c r="K82" s="63"/>
      <c r="L82" s="105"/>
      <c r="M82" s="106"/>
      <c r="N82" s="254"/>
      <c r="O82" s="255"/>
      <c r="P82" s="101"/>
      <c r="Q82" s="91"/>
      <c r="R82" s="101"/>
      <c r="S82" s="104"/>
      <c r="T82" s="83"/>
      <c r="U82" s="101"/>
      <c r="V82" s="316"/>
      <c r="W82" s="318"/>
      <c r="X82" s="104"/>
    </row>
    <row r="83" spans="2:24" s="58" customFormat="1" ht="30" customHeight="1" thickBot="1" x14ac:dyDescent="0.3">
      <c r="B83" s="604"/>
      <c r="C83" s="605" t="s">
        <v>144</v>
      </c>
      <c r="D83" s="636"/>
      <c r="E83" s="182"/>
      <c r="F83" s="185"/>
      <c r="G83" s="196"/>
      <c r="H83" s="197"/>
      <c r="I83" s="400"/>
      <c r="J83" s="184"/>
      <c r="K83" s="185"/>
      <c r="L83" s="230"/>
      <c r="M83" s="187"/>
      <c r="N83" s="231"/>
      <c r="O83" s="232"/>
      <c r="P83" s="183"/>
      <c r="Q83" s="184"/>
      <c r="R83" s="183"/>
      <c r="S83" s="184"/>
      <c r="T83" s="83"/>
      <c r="U83" s="248"/>
      <c r="V83" s="321"/>
      <c r="W83" s="323"/>
      <c r="X83" s="331"/>
    </row>
    <row r="84" spans="2:24" s="58" customFormat="1" ht="30" customHeight="1" thickBot="1" x14ac:dyDescent="0.3">
      <c r="B84" s="606" t="s">
        <v>195</v>
      </c>
      <c r="C84" s="607" t="s">
        <v>196</v>
      </c>
      <c r="D84" s="637" t="s">
        <v>141</v>
      </c>
      <c r="E84" s="272">
        <v>144</v>
      </c>
      <c r="F84" s="273"/>
      <c r="G84" s="274"/>
      <c r="H84" s="275">
        <v>144</v>
      </c>
      <c r="I84" s="403"/>
      <c r="J84" s="277"/>
      <c r="K84" s="273"/>
      <c r="L84" s="278"/>
      <c r="M84" s="279"/>
      <c r="N84" s="280"/>
      <c r="O84" s="281"/>
      <c r="P84" s="276"/>
      <c r="Q84" s="277"/>
      <c r="R84" s="276"/>
      <c r="S84" s="282">
        <v>144</v>
      </c>
      <c r="T84" s="83"/>
      <c r="U84" s="59"/>
      <c r="V84" s="43"/>
      <c r="W84" s="43"/>
      <c r="X84" s="59"/>
    </row>
    <row r="85" spans="2:24" s="58" customFormat="1" ht="30" customHeight="1" x14ac:dyDescent="0.25">
      <c r="B85" s="608"/>
      <c r="C85" s="609" t="s">
        <v>197</v>
      </c>
      <c r="D85" s="638"/>
      <c r="E85" s="283"/>
      <c r="F85" s="284">
        <f>SUM(F11,F29,F37,F41,F54,)</f>
        <v>36</v>
      </c>
      <c r="G85" s="285">
        <f>SUM(G54)</f>
        <v>36</v>
      </c>
      <c r="H85" s="286"/>
      <c r="I85" s="404"/>
      <c r="J85" s="288"/>
      <c r="K85" s="289"/>
      <c r="L85" s="290"/>
      <c r="M85" s="291"/>
      <c r="N85" s="289">
        <v>0</v>
      </c>
      <c r="O85" s="292">
        <v>18</v>
      </c>
      <c r="P85" s="287">
        <v>0</v>
      </c>
      <c r="Q85" s="288">
        <v>18</v>
      </c>
      <c r="R85" s="287">
        <v>18</v>
      </c>
      <c r="S85" s="288">
        <v>18</v>
      </c>
      <c r="T85" s="40">
        <f t="shared" ref="T85:T91" si="10">SUM(N85:S85)</f>
        <v>72</v>
      </c>
      <c r="U85" s="40" t="s">
        <v>198</v>
      </c>
      <c r="V85" s="41"/>
      <c r="W85" s="40"/>
      <c r="X85" s="40"/>
    </row>
    <row r="86" spans="2:24" s="42" customFormat="1" ht="30" customHeight="1" x14ac:dyDescent="0.25">
      <c r="B86" s="610"/>
      <c r="C86" s="611" t="s">
        <v>199</v>
      </c>
      <c r="D86" s="639"/>
      <c r="E86" s="293"/>
      <c r="F86" s="52"/>
      <c r="G86" s="49"/>
      <c r="H86" s="50">
        <f>SUM(H84,H55,)</f>
        <v>504</v>
      </c>
      <c r="I86" s="405"/>
      <c r="J86" s="294"/>
      <c r="K86" s="295"/>
      <c r="L86" s="296"/>
      <c r="M86" s="297"/>
      <c r="N86" s="298"/>
      <c r="O86" s="299"/>
      <c r="P86" s="300"/>
      <c r="Q86" s="294">
        <v>108</v>
      </c>
      <c r="R86" s="300">
        <v>108</v>
      </c>
      <c r="S86" s="301">
        <v>288</v>
      </c>
      <c r="T86" s="40">
        <f t="shared" si="10"/>
        <v>504</v>
      </c>
      <c r="U86" s="354" t="s">
        <v>200</v>
      </c>
      <c r="V86" s="302"/>
      <c r="W86" s="41"/>
      <c r="X86" s="41"/>
    </row>
    <row r="87" spans="2:24" s="58" customFormat="1" ht="30" customHeight="1" thickBot="1" x14ac:dyDescent="0.3">
      <c r="B87" s="612"/>
      <c r="C87" s="613" t="s">
        <v>201</v>
      </c>
      <c r="D87" s="640"/>
      <c r="E87" s="304"/>
      <c r="F87" s="78"/>
      <c r="G87" s="75"/>
      <c r="H87" s="76"/>
      <c r="I87" s="645" t="s">
        <v>378</v>
      </c>
      <c r="J87" s="77"/>
      <c r="K87" s="78"/>
      <c r="L87" s="79"/>
      <c r="M87" s="80"/>
      <c r="N87" s="78"/>
      <c r="O87" s="75">
        <v>54</v>
      </c>
      <c r="P87" s="74">
        <v>102</v>
      </c>
      <c r="Q87" s="77">
        <v>123</v>
      </c>
      <c r="R87" s="74">
        <v>81</v>
      </c>
      <c r="S87" s="77">
        <v>57</v>
      </c>
      <c r="T87" s="40">
        <f t="shared" si="10"/>
        <v>417</v>
      </c>
      <c r="U87" s="40" t="s">
        <v>202</v>
      </c>
      <c r="V87" s="41"/>
      <c r="W87" s="40"/>
      <c r="X87" s="40"/>
    </row>
    <row r="88" spans="2:24" s="376" customFormat="1" ht="30" customHeight="1" x14ac:dyDescent="0.25">
      <c r="B88" s="778" t="s">
        <v>203</v>
      </c>
      <c r="C88" s="779"/>
      <c r="D88" s="641"/>
      <c r="E88" s="467">
        <f>SUM(E11,E29,E37,E41,E54,)</f>
        <v>4212</v>
      </c>
      <c r="F88" s="646">
        <f>SUM(F85)</f>
        <v>36</v>
      </c>
      <c r="G88" s="647">
        <f>SUM(G85)</f>
        <v>36</v>
      </c>
      <c r="H88" s="467">
        <v>504</v>
      </c>
      <c r="I88" s="648" t="s">
        <v>378</v>
      </c>
      <c r="J88" s="644">
        <f>SUM(J11,J29,J37,J41,J54,)</f>
        <v>3255</v>
      </c>
      <c r="K88" s="646">
        <f>SUM(K11,K29,K37,K41,K54,)</f>
        <v>1873</v>
      </c>
      <c r="L88" s="649">
        <f>SUM(L11,L29,L37,L41,L54,)</f>
        <v>1342</v>
      </c>
      <c r="M88" s="650">
        <f>SUM(M54,M41,)</f>
        <v>40</v>
      </c>
      <c r="N88" s="646">
        <f>SUM(N11)</f>
        <v>612</v>
      </c>
      <c r="O88" s="647">
        <f>SUM(O11)</f>
        <v>828</v>
      </c>
      <c r="P88" s="651">
        <f>SUM(P29,P37,P41,P54,)</f>
        <v>510</v>
      </c>
      <c r="Q88" s="644">
        <f>SUM(Q29,Q37,Q41,Q54,)</f>
        <v>651</v>
      </c>
      <c r="R88" s="651">
        <f>SUM(R29,R37,R41,R54,)</f>
        <v>405</v>
      </c>
      <c r="S88" s="644">
        <f>SUM(S29,S37,S41,S54,)</f>
        <v>249</v>
      </c>
      <c r="T88" s="371">
        <f t="shared" si="10"/>
        <v>3255</v>
      </c>
      <c r="U88" s="371" t="s">
        <v>204</v>
      </c>
      <c r="V88" s="377"/>
      <c r="W88" s="377"/>
      <c r="X88" s="377"/>
    </row>
    <row r="89" spans="2:24" s="376" customFormat="1" ht="30" customHeight="1" x14ac:dyDescent="0.25">
      <c r="B89" s="614" t="s">
        <v>205</v>
      </c>
      <c r="C89" s="615" t="s">
        <v>75</v>
      </c>
      <c r="D89" s="642"/>
      <c r="E89" s="166">
        <v>216</v>
      </c>
      <c r="F89" s="218">
        <v>216</v>
      </c>
      <c r="G89" s="165"/>
      <c r="H89" s="166"/>
      <c r="I89" s="468"/>
      <c r="J89" s="111"/>
      <c r="K89" s="218"/>
      <c r="L89" s="469"/>
      <c r="M89" s="236"/>
      <c r="N89" s="218"/>
      <c r="O89" s="165"/>
      <c r="P89" s="117"/>
      <c r="Q89" s="111"/>
      <c r="R89" s="117"/>
      <c r="S89" s="111">
        <v>216</v>
      </c>
      <c r="T89" s="377">
        <f t="shared" si="10"/>
        <v>216</v>
      </c>
      <c r="U89" s="377" t="s">
        <v>66</v>
      </c>
      <c r="V89" s="371"/>
      <c r="W89" s="377"/>
      <c r="X89" s="377"/>
    </row>
    <row r="90" spans="2:24" s="373" customFormat="1" ht="47.25" customHeight="1" thickBot="1" x14ac:dyDescent="0.3">
      <c r="B90" s="780" t="s">
        <v>206</v>
      </c>
      <c r="C90" s="781"/>
      <c r="D90" s="643" t="s">
        <v>363</v>
      </c>
      <c r="E90" s="470">
        <f>SUM(E88:E89)</f>
        <v>4428</v>
      </c>
      <c r="F90" s="471">
        <f>SUM(F88:F89)</f>
        <v>252</v>
      </c>
      <c r="G90" s="472">
        <f t="shared" ref="G90:M90" si="11">SUM(G88)</f>
        <v>36</v>
      </c>
      <c r="H90" s="470">
        <f t="shared" si="11"/>
        <v>504</v>
      </c>
      <c r="I90" s="473">
        <f t="shared" si="11"/>
        <v>0</v>
      </c>
      <c r="J90" s="474">
        <f t="shared" si="11"/>
        <v>3255</v>
      </c>
      <c r="K90" s="471">
        <f t="shared" si="11"/>
        <v>1873</v>
      </c>
      <c r="L90" s="475">
        <f t="shared" si="11"/>
        <v>1342</v>
      </c>
      <c r="M90" s="476">
        <f t="shared" si="11"/>
        <v>40</v>
      </c>
      <c r="N90" s="471">
        <f>SUM(N85:N88)</f>
        <v>612</v>
      </c>
      <c r="O90" s="472">
        <f>SUM(O85:O88)</f>
        <v>900</v>
      </c>
      <c r="P90" s="477">
        <f>SUM(P85:P88)</f>
        <v>612</v>
      </c>
      <c r="Q90" s="474">
        <f>SUM(Q85:Q88)</f>
        <v>900</v>
      </c>
      <c r="R90" s="477">
        <f>SUM(R85:R88)</f>
        <v>612</v>
      </c>
      <c r="S90" s="474">
        <f>SUM(S85:S89)</f>
        <v>828</v>
      </c>
      <c r="T90" s="371">
        <f t="shared" si="10"/>
        <v>4464</v>
      </c>
      <c r="U90" s="371" t="s">
        <v>84</v>
      </c>
      <c r="V90" s="371"/>
      <c r="W90" s="371"/>
      <c r="X90" s="371"/>
    </row>
    <row r="91" spans="2:24" s="359" customFormat="1" ht="24.95" customHeight="1" x14ac:dyDescent="0.25">
      <c r="B91" s="383"/>
      <c r="C91" s="384"/>
      <c r="D91" s="385"/>
      <c r="E91" s="782" t="s">
        <v>207</v>
      </c>
      <c r="F91" s="784" t="s">
        <v>208</v>
      </c>
      <c r="G91" s="785"/>
      <c r="H91" s="785"/>
      <c r="I91" s="785"/>
      <c r="J91" s="785"/>
      <c r="K91" s="785"/>
      <c r="L91" s="785"/>
      <c r="M91" s="786"/>
      <c r="N91" s="380">
        <f t="shared" ref="N91:S91" si="12">SUM(N87:N88)</f>
        <v>612</v>
      </c>
      <c r="O91" s="379">
        <f t="shared" si="12"/>
        <v>882</v>
      </c>
      <c r="P91" s="378">
        <f t="shared" si="12"/>
        <v>612</v>
      </c>
      <c r="Q91" s="379">
        <f t="shared" si="12"/>
        <v>774</v>
      </c>
      <c r="R91" s="378">
        <f t="shared" si="12"/>
        <v>486</v>
      </c>
      <c r="S91" s="379">
        <f t="shared" si="12"/>
        <v>306</v>
      </c>
      <c r="T91" s="479">
        <f t="shared" si="10"/>
        <v>3672</v>
      </c>
      <c r="U91" s="480" t="s">
        <v>290</v>
      </c>
      <c r="V91" s="358"/>
      <c r="W91" s="358"/>
      <c r="X91" s="357"/>
    </row>
    <row r="92" spans="2:24" s="359" customFormat="1" ht="24.95" customHeight="1" x14ac:dyDescent="0.25">
      <c r="B92" s="386" t="s">
        <v>209</v>
      </c>
      <c r="D92" s="387"/>
      <c r="E92" s="782"/>
      <c r="F92" s="787" t="s">
        <v>65</v>
      </c>
      <c r="G92" s="788"/>
      <c r="H92" s="788"/>
      <c r="I92" s="788"/>
      <c r="J92" s="788"/>
      <c r="K92" s="788"/>
      <c r="L92" s="788"/>
      <c r="M92" s="789"/>
      <c r="N92" s="388"/>
      <c r="O92" s="364"/>
      <c r="P92" s="361"/>
      <c r="Q92" s="362">
        <v>72</v>
      </c>
      <c r="R92" s="361">
        <v>36</v>
      </c>
      <c r="S92" s="362">
        <v>72</v>
      </c>
      <c r="T92" s="481">
        <f>SUM(Q92:S92)</f>
        <v>180</v>
      </c>
      <c r="U92" s="61" t="s">
        <v>291</v>
      </c>
      <c r="V92" s="358"/>
      <c r="W92" s="358"/>
      <c r="X92" s="357"/>
    </row>
    <row r="93" spans="2:24" s="359" customFormat="1" ht="24.95" customHeight="1" x14ac:dyDescent="0.25">
      <c r="B93" s="386"/>
      <c r="D93" s="387"/>
      <c r="E93" s="782"/>
      <c r="F93" s="787" t="s">
        <v>69</v>
      </c>
      <c r="G93" s="788"/>
      <c r="H93" s="788"/>
      <c r="I93" s="788"/>
      <c r="J93" s="788"/>
      <c r="K93" s="788"/>
      <c r="L93" s="788"/>
      <c r="M93" s="789"/>
      <c r="N93" s="388"/>
      <c r="O93" s="364"/>
      <c r="P93" s="361"/>
      <c r="Q93" s="362">
        <v>36</v>
      </c>
      <c r="R93" s="361">
        <v>72</v>
      </c>
      <c r="S93" s="362">
        <v>72</v>
      </c>
      <c r="T93" s="481">
        <f>SUM(Q93:S93)</f>
        <v>180</v>
      </c>
      <c r="U93" s="61" t="s">
        <v>291</v>
      </c>
      <c r="V93" s="358"/>
      <c r="W93" s="358"/>
      <c r="X93" s="357"/>
    </row>
    <row r="94" spans="2:24" s="356" customFormat="1" ht="24.95" customHeight="1" x14ac:dyDescent="0.25">
      <c r="B94" s="790" t="s">
        <v>308</v>
      </c>
      <c r="C94" s="791"/>
      <c r="D94" s="792"/>
      <c r="E94" s="782"/>
      <c r="F94" s="793" t="s">
        <v>210</v>
      </c>
      <c r="G94" s="794"/>
      <c r="H94" s="794"/>
      <c r="I94" s="794"/>
      <c r="J94" s="794"/>
      <c r="K94" s="794"/>
      <c r="L94" s="794"/>
      <c r="M94" s="795"/>
      <c r="N94" s="381"/>
      <c r="O94" s="389"/>
      <c r="P94" s="374"/>
      <c r="Q94" s="375"/>
      <c r="R94" s="374"/>
      <c r="S94" s="375">
        <v>144</v>
      </c>
      <c r="T94" s="482">
        <f>SUM(S94)</f>
        <v>144</v>
      </c>
      <c r="U94" s="61" t="s">
        <v>292</v>
      </c>
      <c r="V94" s="358"/>
      <c r="W94" s="358"/>
      <c r="X94" s="358"/>
    </row>
    <row r="95" spans="2:24" s="356" customFormat="1" ht="24.95" customHeight="1" x14ac:dyDescent="0.25">
      <c r="B95" s="790"/>
      <c r="C95" s="791"/>
      <c r="D95" s="792"/>
      <c r="E95" s="782"/>
      <c r="F95" s="796" t="s">
        <v>211</v>
      </c>
      <c r="G95" s="797"/>
      <c r="H95" s="797"/>
      <c r="I95" s="797"/>
      <c r="J95" s="797"/>
      <c r="K95" s="797"/>
      <c r="L95" s="797"/>
      <c r="M95" s="798"/>
      <c r="N95" s="363"/>
      <c r="O95" s="362">
        <v>3</v>
      </c>
      <c r="P95" s="361"/>
      <c r="Q95" s="362" t="s">
        <v>339</v>
      </c>
      <c r="R95" s="361" t="s">
        <v>340</v>
      </c>
      <c r="S95" s="362" t="s">
        <v>301</v>
      </c>
      <c r="T95" s="483">
        <v>72</v>
      </c>
      <c r="U95" s="61" t="s">
        <v>293</v>
      </c>
      <c r="V95" s="358"/>
      <c r="W95" s="358"/>
      <c r="X95" s="358"/>
    </row>
    <row r="96" spans="2:24" s="356" customFormat="1" ht="24.95" customHeight="1" x14ac:dyDescent="0.25">
      <c r="B96" s="382"/>
      <c r="D96" s="390"/>
      <c r="E96" s="782"/>
      <c r="F96" s="787" t="s">
        <v>212</v>
      </c>
      <c r="G96" s="788"/>
      <c r="H96" s="788"/>
      <c r="I96" s="788"/>
      <c r="J96" s="788"/>
      <c r="K96" s="788"/>
      <c r="L96" s="788"/>
      <c r="M96" s="789"/>
      <c r="N96" s="363"/>
      <c r="O96" s="362">
        <v>9</v>
      </c>
      <c r="P96" s="361">
        <v>3</v>
      </c>
      <c r="Q96" s="362" t="s">
        <v>366</v>
      </c>
      <c r="R96" s="361" t="s">
        <v>367</v>
      </c>
      <c r="S96" s="362" t="s">
        <v>341</v>
      </c>
      <c r="T96" s="484"/>
      <c r="U96" s="141"/>
      <c r="V96" s="358"/>
      <c r="W96" s="358"/>
      <c r="X96" s="358"/>
    </row>
    <row r="97" spans="2:24" s="356" customFormat="1" ht="24.95" customHeight="1" thickBot="1" x14ac:dyDescent="0.3">
      <c r="B97" s="391"/>
      <c r="C97" s="392"/>
      <c r="D97" s="393"/>
      <c r="E97" s="783"/>
      <c r="F97" s="775" t="s">
        <v>66</v>
      </c>
      <c r="G97" s="776"/>
      <c r="H97" s="776"/>
      <c r="I97" s="776"/>
      <c r="J97" s="776"/>
      <c r="K97" s="776"/>
      <c r="L97" s="776"/>
      <c r="M97" s="777"/>
      <c r="N97" s="370"/>
      <c r="O97" s="369"/>
      <c r="P97" s="368"/>
      <c r="Q97" s="369"/>
      <c r="R97" s="368"/>
      <c r="S97" s="369">
        <v>216</v>
      </c>
      <c r="T97" s="485">
        <v>216</v>
      </c>
      <c r="U97" s="303" t="s">
        <v>247</v>
      </c>
      <c r="V97" s="358"/>
      <c r="W97" s="358"/>
      <c r="X97" s="358"/>
    </row>
    <row r="98" spans="2:24" s="356" customFormat="1" ht="21" customHeight="1" thickBot="1" x14ac:dyDescent="0.3">
      <c r="I98" s="478"/>
      <c r="T98" s="486">
        <v>4428</v>
      </c>
      <c r="U98" s="487" t="s">
        <v>294</v>
      </c>
      <c r="V98" s="358"/>
      <c r="W98" s="358"/>
      <c r="X98" s="358"/>
    </row>
    <row r="99" spans="2:24" ht="16.5" customHeight="1" x14ac:dyDescent="0.25"/>
    <row r="100" spans="2:24" ht="16.5" customHeight="1" x14ac:dyDescent="0.25"/>
    <row r="101" spans="2:24" ht="16.5" customHeight="1" x14ac:dyDescent="0.25"/>
    <row r="102" spans="2:24" ht="16.5" customHeight="1" x14ac:dyDescent="0.25"/>
    <row r="103" spans="2:24" ht="16.5" customHeight="1" x14ac:dyDescent="0.25"/>
    <row r="104" spans="2:24" ht="16.5" customHeight="1" x14ac:dyDescent="0.25"/>
    <row r="114" ht="15" customHeight="1" x14ac:dyDescent="0.25"/>
  </sheetData>
  <mergeCells count="53">
    <mergeCell ref="F97:M97"/>
    <mergeCell ref="B88:C88"/>
    <mergeCell ref="B90:C90"/>
    <mergeCell ref="E91:E97"/>
    <mergeCell ref="F91:M91"/>
    <mergeCell ref="F92:M92"/>
    <mergeCell ref="F93:M93"/>
    <mergeCell ref="B94:D95"/>
    <mergeCell ref="F94:M94"/>
    <mergeCell ref="F95:M95"/>
    <mergeCell ref="F96:M96"/>
    <mergeCell ref="D73:D76"/>
    <mergeCell ref="G73:G76"/>
    <mergeCell ref="T73:T76"/>
    <mergeCell ref="D79:D81"/>
    <mergeCell ref="G79:G81"/>
    <mergeCell ref="T79:T81"/>
    <mergeCell ref="D62:D65"/>
    <mergeCell ref="G62:G65"/>
    <mergeCell ref="T62:T65"/>
    <mergeCell ref="D68:D70"/>
    <mergeCell ref="G68:G70"/>
    <mergeCell ref="T68:T70"/>
    <mergeCell ref="D57:D58"/>
    <mergeCell ref="G57:G59"/>
    <mergeCell ref="M7:M9"/>
    <mergeCell ref="N7:N9"/>
    <mergeCell ref="O7:O9"/>
    <mergeCell ref="G5:G9"/>
    <mergeCell ref="I5:I9"/>
    <mergeCell ref="J5:M5"/>
    <mergeCell ref="N5:O5"/>
    <mergeCell ref="H2:H9"/>
    <mergeCell ref="I2:M4"/>
    <mergeCell ref="N2:S4"/>
    <mergeCell ref="P5:Q5"/>
    <mergeCell ref="R5:S5"/>
    <mergeCell ref="J6:J9"/>
    <mergeCell ref="K6:M6"/>
    <mergeCell ref="U27:X27"/>
    <mergeCell ref="B1:R1"/>
    <mergeCell ref="K7:K9"/>
    <mergeCell ref="L7:L9"/>
    <mergeCell ref="S7:S9"/>
    <mergeCell ref="P7:P9"/>
    <mergeCell ref="Q7:Q9"/>
    <mergeCell ref="R7:R9"/>
    <mergeCell ref="B2:B9"/>
    <mergeCell ref="C2:C9"/>
    <mergeCell ref="D2:D9"/>
    <mergeCell ref="E2:E9"/>
    <mergeCell ref="F2:G4"/>
    <mergeCell ref="F5:F9"/>
  </mergeCells>
  <pageMargins left="0" right="0" top="0" bottom="0" header="0" footer="0"/>
  <pageSetup paperSize="9" scale="41" fitToHeight="0" orientation="landscape" r:id="rId1"/>
  <ignoredErrors>
    <ignoredError sqref="E62:E63 E34 E36:E37 H78 E79 E75 E47:E48 S72 J74 E50" formulaRange="1"/>
    <ignoredError sqref="E44:E45 R61 R41" formula="1" formulaRange="1"/>
    <ignoredError sqref="G56 P37 G72 H54 Q55:R55 Q4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zoomScale="86" zoomScaleNormal="86" workbookViewId="0">
      <selection activeCell="E5" sqref="E5:E6"/>
    </sheetView>
  </sheetViews>
  <sheetFormatPr defaultColWidth="9.140625" defaultRowHeight="18.75" x14ac:dyDescent="0.3"/>
  <cols>
    <col min="1" max="1" width="2" style="511" customWidth="1"/>
    <col min="2" max="2" width="25.140625" style="511" customWidth="1"/>
    <col min="3" max="3" width="14" style="511" customWidth="1"/>
    <col min="4" max="4" width="101" style="511" customWidth="1"/>
    <col min="5" max="5" width="30" style="511" customWidth="1"/>
    <col min="6" max="16384" width="9.140625" style="511"/>
  </cols>
  <sheetData>
    <row r="1" spans="2:5" x14ac:dyDescent="0.3">
      <c r="B1" s="510"/>
    </row>
    <row r="2" spans="2:5" x14ac:dyDescent="0.3">
      <c r="B2" s="512" t="s">
        <v>214</v>
      </c>
    </row>
    <row r="4" spans="2:5" ht="19.5" thickBot="1" x14ac:dyDescent="0.35"/>
    <row r="5" spans="2:5" x14ac:dyDescent="0.3">
      <c r="B5" s="799" t="s">
        <v>215</v>
      </c>
      <c r="C5" s="801" t="s">
        <v>216</v>
      </c>
      <c r="D5" s="803" t="s">
        <v>217</v>
      </c>
      <c r="E5" s="805" t="s">
        <v>218</v>
      </c>
    </row>
    <row r="6" spans="2:5" ht="19.5" thickBot="1" x14ac:dyDescent="0.35">
      <c r="B6" s="800"/>
      <c r="C6" s="802"/>
      <c r="D6" s="804"/>
      <c r="E6" s="806"/>
    </row>
    <row r="7" spans="2:5" x14ac:dyDescent="0.3">
      <c r="B7" s="807">
        <v>4</v>
      </c>
      <c r="C7" s="513" t="s">
        <v>162</v>
      </c>
      <c r="D7" s="514" t="s">
        <v>268</v>
      </c>
      <c r="E7" s="809" t="s">
        <v>298</v>
      </c>
    </row>
    <row r="8" spans="2:5" x14ac:dyDescent="0.3">
      <c r="B8" s="808"/>
      <c r="C8" s="515" t="s">
        <v>165</v>
      </c>
      <c r="D8" s="516" t="s">
        <v>266</v>
      </c>
      <c r="E8" s="810"/>
    </row>
    <row r="9" spans="2:5" ht="38.25" thickBot="1" x14ac:dyDescent="0.35">
      <c r="B9" s="808"/>
      <c r="C9" s="517" t="s">
        <v>168</v>
      </c>
      <c r="D9" s="518" t="s">
        <v>328</v>
      </c>
      <c r="E9" s="810"/>
    </row>
    <row r="10" spans="2:5" x14ac:dyDescent="0.3">
      <c r="B10" s="807">
        <v>4</v>
      </c>
      <c r="C10" s="519" t="s">
        <v>174</v>
      </c>
      <c r="D10" s="514" t="s">
        <v>284</v>
      </c>
      <c r="E10" s="809" t="s">
        <v>167</v>
      </c>
    </row>
    <row r="11" spans="2:5" ht="19.5" thickBot="1" x14ac:dyDescent="0.35">
      <c r="B11" s="813"/>
      <c r="C11" s="520" t="s">
        <v>175</v>
      </c>
      <c r="D11" s="521" t="s">
        <v>176</v>
      </c>
      <c r="E11" s="814"/>
    </row>
    <row r="12" spans="2:5" ht="16.5" customHeight="1" x14ac:dyDescent="0.3">
      <c r="B12" s="807">
        <v>5</v>
      </c>
      <c r="C12" s="519" t="s">
        <v>181</v>
      </c>
      <c r="D12" s="514" t="s">
        <v>286</v>
      </c>
      <c r="E12" s="809" t="s">
        <v>182</v>
      </c>
    </row>
    <row r="13" spans="2:5" ht="14.25" customHeight="1" x14ac:dyDescent="0.3">
      <c r="B13" s="808"/>
      <c r="C13" s="394" t="s">
        <v>183</v>
      </c>
      <c r="D13" s="516" t="s">
        <v>327</v>
      </c>
      <c r="E13" s="810"/>
    </row>
    <row r="14" spans="2:5" x14ac:dyDescent="0.3">
      <c r="B14" s="808"/>
      <c r="C14" s="394" t="s">
        <v>184</v>
      </c>
      <c r="D14" s="522" t="s">
        <v>176</v>
      </c>
      <c r="E14" s="810"/>
    </row>
    <row r="15" spans="2:5" ht="19.5" thickBot="1" x14ac:dyDescent="0.35">
      <c r="B15" s="808"/>
      <c r="C15" s="394" t="s">
        <v>185</v>
      </c>
      <c r="D15" s="522" t="s">
        <v>178</v>
      </c>
      <c r="E15" s="810"/>
    </row>
    <row r="16" spans="2:5" x14ac:dyDescent="0.3">
      <c r="B16" s="807">
        <v>6</v>
      </c>
      <c r="C16" s="519" t="s">
        <v>187</v>
      </c>
      <c r="D16" s="514" t="s">
        <v>274</v>
      </c>
      <c r="E16" s="809" t="s">
        <v>188</v>
      </c>
    </row>
    <row r="17" spans="2:5" x14ac:dyDescent="0.3">
      <c r="B17" s="808"/>
      <c r="C17" s="394" t="s">
        <v>189</v>
      </c>
      <c r="D17" s="522" t="s">
        <v>176</v>
      </c>
      <c r="E17" s="810"/>
    </row>
    <row r="18" spans="2:5" ht="19.5" thickBot="1" x14ac:dyDescent="0.35">
      <c r="B18" s="808"/>
      <c r="C18" s="394" t="s">
        <v>190</v>
      </c>
      <c r="D18" s="522" t="s">
        <v>178</v>
      </c>
      <c r="E18" s="810"/>
    </row>
    <row r="19" spans="2:5" x14ac:dyDescent="0.3">
      <c r="B19" s="811">
        <v>6</v>
      </c>
      <c r="C19" s="519" t="s">
        <v>192</v>
      </c>
      <c r="D19" s="514" t="s">
        <v>288</v>
      </c>
      <c r="E19" s="809" t="s">
        <v>248</v>
      </c>
    </row>
    <row r="20" spans="2:5" x14ac:dyDescent="0.3">
      <c r="B20" s="812"/>
      <c r="C20" s="394" t="s">
        <v>242</v>
      </c>
      <c r="D20" s="516" t="s">
        <v>289</v>
      </c>
      <c r="E20" s="810"/>
    </row>
    <row r="21" spans="2:5" x14ac:dyDescent="0.3">
      <c r="B21" s="812"/>
      <c r="C21" s="394" t="s">
        <v>193</v>
      </c>
      <c r="D21" s="522" t="s">
        <v>176</v>
      </c>
      <c r="E21" s="810"/>
    </row>
    <row r="22" spans="2:5" ht="19.5" thickBot="1" x14ac:dyDescent="0.35">
      <c r="B22" s="812"/>
      <c r="C22" s="520" t="s">
        <v>194</v>
      </c>
      <c r="D22" s="523" t="s">
        <v>178</v>
      </c>
      <c r="E22" s="810"/>
    </row>
    <row r="23" spans="2:5" x14ac:dyDescent="0.3">
      <c r="B23" s="807">
        <v>4</v>
      </c>
      <c r="C23" s="519" t="s">
        <v>241</v>
      </c>
      <c r="D23" s="524" t="s">
        <v>275</v>
      </c>
      <c r="E23" s="809" t="s">
        <v>246</v>
      </c>
    </row>
    <row r="24" spans="2:5" x14ac:dyDescent="0.3">
      <c r="B24" s="808"/>
      <c r="C24" s="394" t="s">
        <v>239</v>
      </c>
      <c r="D24" s="522" t="s">
        <v>176</v>
      </c>
      <c r="E24" s="810"/>
    </row>
    <row r="25" spans="2:5" ht="19.5" thickBot="1" x14ac:dyDescent="0.35">
      <c r="B25" s="813"/>
      <c r="C25" s="520" t="s">
        <v>240</v>
      </c>
      <c r="D25" s="521" t="s">
        <v>178</v>
      </c>
      <c r="E25" s="814"/>
    </row>
    <row r="26" spans="2:5" x14ac:dyDescent="0.3">
      <c r="B26" s="328"/>
      <c r="C26" s="356"/>
      <c r="D26" s="367"/>
      <c r="E26" s="328"/>
    </row>
    <row r="27" spans="2:5" x14ac:dyDescent="0.3">
      <c r="B27" s="355" t="s">
        <v>62</v>
      </c>
      <c r="C27" s="355"/>
      <c r="D27" s="355"/>
    </row>
    <row r="28" spans="2:5" x14ac:dyDescent="0.3">
      <c r="B28" s="355"/>
      <c r="C28" s="355"/>
      <c r="D28" s="355"/>
    </row>
    <row r="29" spans="2:5" x14ac:dyDescent="0.3">
      <c r="B29" s="525" t="s">
        <v>219</v>
      </c>
      <c r="C29" s="526"/>
      <c r="D29" s="355"/>
    </row>
    <row r="30" spans="2:5" x14ac:dyDescent="0.3">
      <c r="B30" s="525" t="s">
        <v>220</v>
      </c>
      <c r="C30" s="526"/>
      <c r="D30" s="355"/>
    </row>
    <row r="31" spans="2:5" x14ac:dyDescent="0.3">
      <c r="B31" s="525" t="s">
        <v>221</v>
      </c>
      <c r="C31" s="526"/>
      <c r="D31" s="355"/>
    </row>
    <row r="32" spans="2:5" x14ac:dyDescent="0.3">
      <c r="B32" s="525" t="s">
        <v>222</v>
      </c>
      <c r="C32" s="526"/>
      <c r="D32" s="355"/>
    </row>
    <row r="33" spans="2:4" x14ac:dyDescent="0.3">
      <c r="B33" s="525" t="s">
        <v>223</v>
      </c>
      <c r="C33" s="526"/>
      <c r="D33" s="355"/>
    </row>
    <row r="34" spans="2:4" x14ac:dyDescent="0.3">
      <c r="B34" s="525" t="s">
        <v>224</v>
      </c>
      <c r="C34" s="526"/>
      <c r="D34" s="355"/>
    </row>
    <row r="35" spans="2:4" x14ac:dyDescent="0.3">
      <c r="B35" s="355"/>
      <c r="C35" s="355"/>
      <c r="D35" s="355"/>
    </row>
  </sheetData>
  <mergeCells count="16">
    <mergeCell ref="B19:B22"/>
    <mergeCell ref="E19:E22"/>
    <mergeCell ref="B23:B25"/>
    <mergeCell ref="E23:E25"/>
    <mergeCell ref="B10:B11"/>
    <mergeCell ref="E10:E11"/>
    <mergeCell ref="B16:B18"/>
    <mergeCell ref="E16:E18"/>
    <mergeCell ref="B12:B15"/>
    <mergeCell ref="E12:E15"/>
    <mergeCell ref="B5:B6"/>
    <mergeCell ref="C5:C6"/>
    <mergeCell ref="D5:D6"/>
    <mergeCell ref="E5:E6"/>
    <mergeCell ref="B7:B9"/>
    <mergeCell ref="E7:E9"/>
  </mergeCells>
  <pageMargins left="0.7" right="0.7" top="0.75" bottom="0.75" header="0.3" footer="0.3"/>
  <pageSetup paperSize="9" scale="76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"/>
  <sheetViews>
    <sheetView workbookViewId="0">
      <selection activeCell="K8" sqref="K8"/>
    </sheetView>
  </sheetViews>
  <sheetFormatPr defaultColWidth="9.140625" defaultRowHeight="18.75" x14ac:dyDescent="0.25"/>
  <cols>
    <col min="1" max="1" width="3.5703125" style="356" customWidth="1"/>
    <col min="2" max="2" width="4.28515625" style="356" customWidth="1"/>
    <col min="3" max="3" width="68.28515625" style="356" customWidth="1"/>
    <col min="4" max="4" width="22.5703125" style="356" customWidth="1"/>
    <col min="5" max="5" width="25" style="356" customWidth="1"/>
    <col min="6" max="6" width="13.140625" style="356" customWidth="1"/>
    <col min="7" max="8" width="13.85546875" style="356" customWidth="1"/>
    <col min="9" max="16384" width="9.140625" style="356"/>
  </cols>
  <sheetData>
    <row r="1" spans="2:8" s="528" customFormat="1" x14ac:dyDescent="0.25">
      <c r="B1" s="527"/>
      <c r="C1" s="527"/>
    </row>
    <row r="2" spans="2:8" x14ac:dyDescent="0.25">
      <c r="B2" s="359" t="s">
        <v>225</v>
      </c>
    </row>
    <row r="3" spans="2:8" ht="19.5" thickBot="1" x14ac:dyDescent="0.3"/>
    <row r="4" spans="2:8" ht="33" customHeight="1" x14ac:dyDescent="0.25">
      <c r="B4" s="821" t="s">
        <v>226</v>
      </c>
      <c r="C4" s="823" t="s">
        <v>227</v>
      </c>
      <c r="D4" s="823" t="s">
        <v>228</v>
      </c>
      <c r="E4" s="823" t="s">
        <v>229</v>
      </c>
      <c r="F4" s="823" t="s">
        <v>230</v>
      </c>
      <c r="G4" s="819" t="s">
        <v>231</v>
      </c>
      <c r="H4" s="820"/>
    </row>
    <row r="5" spans="2:8" ht="19.5" thickBot="1" x14ac:dyDescent="0.3">
      <c r="B5" s="822"/>
      <c r="C5" s="824"/>
      <c r="D5" s="824"/>
      <c r="E5" s="824"/>
      <c r="F5" s="824"/>
      <c r="G5" s="529" t="s">
        <v>78</v>
      </c>
      <c r="H5" s="530" t="s">
        <v>232</v>
      </c>
    </row>
    <row r="6" spans="2:8" s="366" customFormat="1" ht="25.5" customHeight="1" x14ac:dyDescent="0.25">
      <c r="B6" s="815">
        <v>1</v>
      </c>
      <c r="C6" s="817" t="s">
        <v>283</v>
      </c>
      <c r="D6" s="531" t="s">
        <v>249</v>
      </c>
      <c r="E6" s="835" t="s">
        <v>251</v>
      </c>
      <c r="F6" s="532" t="s">
        <v>58</v>
      </c>
      <c r="G6" s="533">
        <v>1</v>
      </c>
      <c r="H6" s="534">
        <v>36</v>
      </c>
    </row>
    <row r="7" spans="2:8" s="366" customFormat="1" ht="25.5" customHeight="1" thickBot="1" x14ac:dyDescent="0.3">
      <c r="B7" s="816"/>
      <c r="C7" s="818" t="s">
        <v>283</v>
      </c>
      <c r="D7" s="535" t="s">
        <v>250</v>
      </c>
      <c r="E7" s="836"/>
      <c r="F7" s="536" t="s">
        <v>257</v>
      </c>
      <c r="G7" s="537">
        <v>1</v>
      </c>
      <c r="H7" s="369">
        <v>36</v>
      </c>
    </row>
    <row r="8" spans="2:8" s="366" customFormat="1" ht="25.5" customHeight="1" x14ac:dyDescent="0.25">
      <c r="B8" s="815">
        <v>2</v>
      </c>
      <c r="C8" s="837" t="s">
        <v>285</v>
      </c>
      <c r="D8" s="531" t="s">
        <v>249</v>
      </c>
      <c r="E8" s="835" t="s">
        <v>251</v>
      </c>
      <c r="F8" s="825" t="s">
        <v>257</v>
      </c>
      <c r="G8" s="533">
        <v>1</v>
      </c>
      <c r="H8" s="534">
        <v>36</v>
      </c>
    </row>
    <row r="9" spans="2:8" s="366" customFormat="1" ht="25.5" customHeight="1" thickBot="1" x14ac:dyDescent="0.3">
      <c r="B9" s="816"/>
      <c r="C9" s="838" t="s">
        <v>285</v>
      </c>
      <c r="D9" s="535" t="s">
        <v>250</v>
      </c>
      <c r="E9" s="836"/>
      <c r="F9" s="826"/>
      <c r="G9" s="537">
        <v>1</v>
      </c>
      <c r="H9" s="369">
        <v>36</v>
      </c>
    </row>
    <row r="10" spans="2:8" s="366" customFormat="1" ht="25.5" customHeight="1" x14ac:dyDescent="0.25">
      <c r="B10" s="815">
        <v>3</v>
      </c>
      <c r="C10" s="837" t="s">
        <v>273</v>
      </c>
      <c r="D10" s="531" t="s">
        <v>249</v>
      </c>
      <c r="E10" s="835" t="s">
        <v>251</v>
      </c>
      <c r="F10" s="825" t="s">
        <v>252</v>
      </c>
      <c r="G10" s="533">
        <v>1</v>
      </c>
      <c r="H10" s="534">
        <v>36</v>
      </c>
    </row>
    <row r="11" spans="2:8" s="366" customFormat="1" ht="25.5" customHeight="1" thickBot="1" x14ac:dyDescent="0.3">
      <c r="B11" s="816"/>
      <c r="C11" s="838" t="s">
        <v>273</v>
      </c>
      <c r="D11" s="535" t="s">
        <v>250</v>
      </c>
      <c r="E11" s="836"/>
      <c r="F11" s="826"/>
      <c r="G11" s="537">
        <v>1</v>
      </c>
      <c r="H11" s="369">
        <v>36</v>
      </c>
    </row>
    <row r="12" spans="2:8" s="366" customFormat="1" ht="25.5" customHeight="1" x14ac:dyDescent="0.25">
      <c r="B12" s="815">
        <v>4</v>
      </c>
      <c r="C12" s="817" t="s">
        <v>287</v>
      </c>
      <c r="D12" s="531" t="s">
        <v>249</v>
      </c>
      <c r="E12" s="835" t="s">
        <v>251</v>
      </c>
      <c r="F12" s="825" t="s">
        <v>252</v>
      </c>
      <c r="G12" s="533">
        <v>1</v>
      </c>
      <c r="H12" s="534">
        <v>36</v>
      </c>
    </row>
    <row r="13" spans="2:8" s="366" customFormat="1" ht="25.5" customHeight="1" thickBot="1" x14ac:dyDescent="0.3">
      <c r="B13" s="816"/>
      <c r="C13" s="818" t="s">
        <v>287</v>
      </c>
      <c r="D13" s="535" t="s">
        <v>250</v>
      </c>
      <c r="E13" s="836"/>
      <c r="F13" s="826"/>
      <c r="G13" s="538">
        <v>1</v>
      </c>
      <c r="H13" s="539">
        <v>36</v>
      </c>
    </row>
    <row r="14" spans="2:8" s="366" customFormat="1" ht="25.5" customHeight="1" x14ac:dyDescent="0.25">
      <c r="B14" s="839">
        <v>5</v>
      </c>
      <c r="C14" s="835" t="s">
        <v>359</v>
      </c>
      <c r="D14" s="531" t="s">
        <v>249</v>
      </c>
      <c r="E14" s="835" t="s">
        <v>251</v>
      </c>
      <c r="F14" s="827">
        <v>4</v>
      </c>
      <c r="G14" s="533">
        <v>1</v>
      </c>
      <c r="H14" s="534">
        <v>36</v>
      </c>
    </row>
    <row r="15" spans="2:8" s="366" customFormat="1" ht="25.5" customHeight="1" thickBot="1" x14ac:dyDescent="0.3">
      <c r="B15" s="840"/>
      <c r="C15" s="836" t="s">
        <v>302</v>
      </c>
      <c r="D15" s="535" t="s">
        <v>250</v>
      </c>
      <c r="E15" s="836"/>
      <c r="F15" s="828"/>
      <c r="G15" s="537">
        <v>1</v>
      </c>
      <c r="H15" s="369">
        <v>36</v>
      </c>
    </row>
    <row r="16" spans="2:8" ht="25.5" customHeight="1" thickBot="1" x14ac:dyDescent="0.3">
      <c r="B16" s="829" t="s">
        <v>233</v>
      </c>
      <c r="C16" s="830"/>
      <c r="D16" s="831"/>
      <c r="E16" s="540" t="s">
        <v>234</v>
      </c>
      <c r="F16" s="541">
        <v>6</v>
      </c>
      <c r="G16" s="541">
        <v>4</v>
      </c>
      <c r="H16" s="542">
        <v>144</v>
      </c>
    </row>
    <row r="17" spans="2:8" s="359" customFormat="1" ht="25.5" customHeight="1" thickBot="1" x14ac:dyDescent="0.3">
      <c r="B17" s="832" t="s">
        <v>203</v>
      </c>
      <c r="C17" s="833"/>
      <c r="D17" s="833"/>
      <c r="E17" s="833"/>
      <c r="F17" s="834"/>
      <c r="G17" s="543">
        <f>SUM(G6:G16)</f>
        <v>14</v>
      </c>
      <c r="H17" s="544">
        <f>SUM(H6:H16)</f>
        <v>504</v>
      </c>
    </row>
  </sheetData>
  <mergeCells count="27">
    <mergeCell ref="F14:F15"/>
    <mergeCell ref="B16:D16"/>
    <mergeCell ref="B17:F17"/>
    <mergeCell ref="B6:B7"/>
    <mergeCell ref="C6:C7"/>
    <mergeCell ref="E6:E7"/>
    <mergeCell ref="B8:B9"/>
    <mergeCell ref="C8:C9"/>
    <mergeCell ref="E8:E9"/>
    <mergeCell ref="B10:B11"/>
    <mergeCell ref="C10:C11"/>
    <mergeCell ref="E10:E11"/>
    <mergeCell ref="B14:B15"/>
    <mergeCell ref="C14:C15"/>
    <mergeCell ref="E14:E15"/>
    <mergeCell ref="E12:E13"/>
    <mergeCell ref="B12:B13"/>
    <mergeCell ref="C12:C13"/>
    <mergeCell ref="G4:H4"/>
    <mergeCell ref="B4:B5"/>
    <mergeCell ref="C4:C5"/>
    <mergeCell ref="D4:D5"/>
    <mergeCell ref="E4:E5"/>
    <mergeCell ref="F4:F5"/>
    <mergeCell ref="F8:F9"/>
    <mergeCell ref="F10:F11"/>
    <mergeCell ref="F12:F13"/>
  </mergeCells>
  <pageMargins left="0.7" right="0.7" top="0.75" bottom="0.75" header="0.3" footer="0.3"/>
  <pageSetup paperSize="9" scale="79" fitToHeight="0" orientation="landscape" verticalDpi="0" r:id="rId1"/>
  <ignoredErrors>
    <ignoredError sqref="F6 F13 F11 F9 F7:F8 F10 F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9"/>
  <sheetViews>
    <sheetView zoomScale="75" zoomScaleNormal="75" workbookViewId="0">
      <selection activeCell="B1" sqref="B1:N86"/>
    </sheetView>
  </sheetViews>
  <sheetFormatPr defaultColWidth="9.140625" defaultRowHeight="15" x14ac:dyDescent="0.25"/>
  <cols>
    <col min="1" max="1" width="2.7109375" style="28" customWidth="1"/>
    <col min="2" max="2" width="14.140625" style="23" customWidth="1"/>
    <col min="3" max="3" width="101" style="28" customWidth="1"/>
    <col min="4" max="4" width="22.28515625" style="28" customWidth="1"/>
    <col min="5" max="12" width="12" style="28" customWidth="1"/>
    <col min="13" max="13" width="9.5703125" style="28" customWidth="1"/>
    <col min="14" max="17" width="7.42578125" style="21" customWidth="1"/>
    <col min="18" max="16384" width="9.140625" style="28"/>
  </cols>
  <sheetData>
    <row r="1" spans="2:17" s="27" customFormat="1" ht="33" customHeight="1" thickBot="1" x14ac:dyDescent="0.3">
      <c r="B1" s="855" t="s">
        <v>322</v>
      </c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6"/>
      <c r="N1" s="856"/>
      <c r="O1" s="26"/>
      <c r="P1" s="22"/>
      <c r="Q1" s="22"/>
    </row>
    <row r="2" spans="2:17" s="29" customFormat="1" ht="15" customHeight="1" x14ac:dyDescent="0.25">
      <c r="B2" s="871" t="s">
        <v>86</v>
      </c>
      <c r="C2" s="871" t="s">
        <v>87</v>
      </c>
      <c r="D2" s="871" t="s">
        <v>88</v>
      </c>
      <c r="E2" s="857" t="s">
        <v>90</v>
      </c>
      <c r="F2" s="858"/>
      <c r="G2" s="857" t="s">
        <v>93</v>
      </c>
      <c r="H2" s="858"/>
      <c r="I2" s="858"/>
      <c r="J2" s="858"/>
      <c r="K2" s="858"/>
      <c r="L2" s="863"/>
      <c r="N2" s="37"/>
      <c r="O2" s="37"/>
      <c r="P2" s="37"/>
      <c r="Q2" s="37"/>
    </row>
    <row r="3" spans="2:17" s="29" customFormat="1" ht="15.75" x14ac:dyDescent="0.25">
      <c r="B3" s="872"/>
      <c r="C3" s="872"/>
      <c r="D3" s="872"/>
      <c r="E3" s="859"/>
      <c r="F3" s="860"/>
      <c r="G3" s="859"/>
      <c r="H3" s="860"/>
      <c r="I3" s="860"/>
      <c r="J3" s="860"/>
      <c r="K3" s="860"/>
      <c r="L3" s="864"/>
      <c r="N3" s="37"/>
      <c r="O3" s="37"/>
      <c r="P3" s="37"/>
      <c r="Q3" s="37"/>
    </row>
    <row r="4" spans="2:17" s="29" customFormat="1" ht="33.75" customHeight="1" thickBot="1" x14ac:dyDescent="0.3">
      <c r="B4" s="872"/>
      <c r="C4" s="872"/>
      <c r="D4" s="872"/>
      <c r="E4" s="861"/>
      <c r="F4" s="862"/>
      <c r="G4" s="861"/>
      <c r="H4" s="862"/>
      <c r="I4" s="862"/>
      <c r="J4" s="862"/>
      <c r="K4" s="862"/>
      <c r="L4" s="865"/>
      <c r="N4" s="37"/>
      <c r="O4" s="37"/>
      <c r="P4" s="37"/>
      <c r="Q4" s="37"/>
    </row>
    <row r="5" spans="2:17" s="29" customFormat="1" ht="31.5" customHeight="1" thickBot="1" x14ac:dyDescent="0.3">
      <c r="B5" s="872"/>
      <c r="C5" s="872"/>
      <c r="D5" s="872"/>
      <c r="E5" s="841" t="s">
        <v>94</v>
      </c>
      <c r="F5" s="866" t="s">
        <v>95</v>
      </c>
      <c r="G5" s="869" t="s">
        <v>98</v>
      </c>
      <c r="H5" s="870"/>
      <c r="I5" s="869" t="s">
        <v>99</v>
      </c>
      <c r="J5" s="870"/>
      <c r="K5" s="869" t="s">
        <v>100</v>
      </c>
      <c r="L5" s="870"/>
      <c r="N5" s="37"/>
      <c r="O5" s="37"/>
      <c r="P5" s="37"/>
      <c r="Q5" s="37"/>
    </row>
    <row r="6" spans="2:17" s="29" customFormat="1" ht="29.25" customHeight="1" thickBot="1" x14ac:dyDescent="0.3">
      <c r="B6" s="872"/>
      <c r="C6" s="872"/>
      <c r="D6" s="872"/>
      <c r="E6" s="842"/>
      <c r="F6" s="867"/>
      <c r="G6" s="38" t="s">
        <v>103</v>
      </c>
      <c r="H6" s="39" t="s">
        <v>104</v>
      </c>
      <c r="I6" s="38" t="s">
        <v>105</v>
      </c>
      <c r="J6" s="39" t="s">
        <v>106</v>
      </c>
      <c r="K6" s="38" t="s">
        <v>107</v>
      </c>
      <c r="L6" s="39" t="s">
        <v>108</v>
      </c>
      <c r="N6" s="37"/>
      <c r="O6" s="37"/>
      <c r="P6" s="37"/>
      <c r="Q6" s="37"/>
    </row>
    <row r="7" spans="2:17" s="29" customFormat="1" ht="32.25" customHeight="1" x14ac:dyDescent="0.25">
      <c r="B7" s="872"/>
      <c r="C7" s="872"/>
      <c r="D7" s="872"/>
      <c r="E7" s="842"/>
      <c r="F7" s="867"/>
      <c r="G7" s="841" t="s">
        <v>112</v>
      </c>
      <c r="H7" s="844" t="s">
        <v>305</v>
      </c>
      <c r="I7" s="841" t="s">
        <v>112</v>
      </c>
      <c r="J7" s="844" t="s">
        <v>309</v>
      </c>
      <c r="K7" s="841" t="s">
        <v>311</v>
      </c>
      <c r="L7" s="844" t="s">
        <v>312</v>
      </c>
      <c r="N7" s="37"/>
      <c r="O7" s="37"/>
      <c r="P7" s="37"/>
      <c r="Q7" s="37"/>
    </row>
    <row r="8" spans="2:17" s="29" customFormat="1" ht="52.5" customHeight="1" x14ac:dyDescent="0.25">
      <c r="B8" s="872"/>
      <c r="C8" s="872"/>
      <c r="D8" s="872"/>
      <c r="E8" s="842"/>
      <c r="F8" s="867"/>
      <c r="G8" s="842"/>
      <c r="H8" s="845"/>
      <c r="I8" s="842"/>
      <c r="J8" s="845"/>
      <c r="K8" s="842"/>
      <c r="L8" s="845"/>
      <c r="N8" s="37"/>
      <c r="O8" s="37"/>
      <c r="P8" s="37"/>
      <c r="Q8" s="37"/>
    </row>
    <row r="9" spans="2:17" s="29" customFormat="1" ht="94.5" customHeight="1" thickBot="1" x14ac:dyDescent="0.3">
      <c r="B9" s="873"/>
      <c r="C9" s="873"/>
      <c r="D9" s="873"/>
      <c r="E9" s="843"/>
      <c r="F9" s="868"/>
      <c r="G9" s="843"/>
      <c r="H9" s="846"/>
      <c r="I9" s="843"/>
      <c r="J9" s="846"/>
      <c r="K9" s="843"/>
      <c r="L9" s="846"/>
      <c r="N9" s="37"/>
      <c r="O9" s="37"/>
      <c r="P9" s="37"/>
      <c r="Q9" s="37"/>
    </row>
    <row r="10" spans="2:17" s="35" customFormat="1" ht="15.75" thickBot="1" x14ac:dyDescent="0.3">
      <c r="B10" s="30">
        <v>1</v>
      </c>
      <c r="C10" s="30">
        <v>2</v>
      </c>
      <c r="D10" s="30">
        <v>3</v>
      </c>
      <c r="E10" s="31">
        <v>5</v>
      </c>
      <c r="F10" s="32">
        <v>6</v>
      </c>
      <c r="G10" s="31">
        <v>13</v>
      </c>
      <c r="H10" s="33">
        <v>14</v>
      </c>
      <c r="I10" s="31">
        <v>15</v>
      </c>
      <c r="J10" s="33">
        <v>16</v>
      </c>
      <c r="K10" s="31">
        <v>17</v>
      </c>
      <c r="L10" s="33">
        <v>18</v>
      </c>
      <c r="M10" s="34"/>
      <c r="N10" s="36"/>
      <c r="O10" s="36"/>
      <c r="P10" s="36"/>
      <c r="Q10" s="36"/>
    </row>
    <row r="11" spans="2:17" s="371" customFormat="1" ht="38.25" customHeight="1" thickBot="1" x14ac:dyDescent="0.3">
      <c r="B11" s="407" t="s">
        <v>325</v>
      </c>
      <c r="C11" s="408" t="s">
        <v>113</v>
      </c>
      <c r="D11" s="409" t="s">
        <v>114</v>
      </c>
      <c r="E11" s="411">
        <f>SUM(E12,E21,E25,)</f>
        <v>18</v>
      </c>
      <c r="F11" s="412">
        <f>SUM(F12:F27)</f>
        <v>0</v>
      </c>
      <c r="G11" s="411">
        <f t="shared" ref="G11:L11" si="0">SUM(G12,G21,G25,)</f>
        <v>255</v>
      </c>
      <c r="H11" s="415">
        <f t="shared" si="0"/>
        <v>326</v>
      </c>
      <c r="I11" s="411">
        <f t="shared" si="0"/>
        <v>0</v>
      </c>
      <c r="J11" s="415">
        <f t="shared" si="0"/>
        <v>0</v>
      </c>
      <c r="K11" s="411">
        <f t="shared" si="0"/>
        <v>0</v>
      </c>
      <c r="L11" s="415">
        <f t="shared" si="0"/>
        <v>0</v>
      </c>
      <c r="M11" s="545"/>
    </row>
    <row r="12" spans="2:17" s="373" customFormat="1" ht="18.75" customHeight="1" x14ac:dyDescent="0.25">
      <c r="B12" s="419"/>
      <c r="C12" s="420" t="s">
        <v>334</v>
      </c>
      <c r="D12" s="421" t="s">
        <v>115</v>
      </c>
      <c r="E12" s="313">
        <f>SUM(E13:E20)</f>
        <v>12</v>
      </c>
      <c r="F12" s="423">
        <f>SUM(F13:F20)</f>
        <v>0</v>
      </c>
      <c r="G12" s="313">
        <f t="shared" ref="G12:L12" si="1">SUM(G13:G20)</f>
        <v>0</v>
      </c>
      <c r="H12" s="314">
        <f t="shared" si="1"/>
        <v>0</v>
      </c>
      <c r="I12" s="313">
        <f t="shared" si="1"/>
        <v>0</v>
      </c>
      <c r="J12" s="314">
        <f t="shared" si="1"/>
        <v>0</v>
      </c>
      <c r="K12" s="313">
        <f t="shared" si="1"/>
        <v>0</v>
      </c>
      <c r="L12" s="314">
        <f t="shared" si="1"/>
        <v>0</v>
      </c>
      <c r="N12" s="324"/>
      <c r="O12" s="371"/>
      <c r="P12" s="371"/>
      <c r="Q12" s="371"/>
    </row>
    <row r="13" spans="2:17" s="58" customFormat="1" ht="19.5" customHeight="1" x14ac:dyDescent="0.25">
      <c r="B13" s="360" t="s">
        <v>116</v>
      </c>
      <c r="C13" s="45" t="s">
        <v>117</v>
      </c>
      <c r="D13" s="46" t="s">
        <v>118</v>
      </c>
      <c r="E13" s="48">
        <v>6</v>
      </c>
      <c r="F13" s="49"/>
      <c r="G13" s="361" t="s">
        <v>313</v>
      </c>
      <c r="H13" s="332" t="s">
        <v>244</v>
      </c>
      <c r="I13" s="56"/>
      <c r="J13" s="57"/>
      <c r="K13" s="56"/>
      <c r="L13" s="57"/>
      <c r="N13" s="325"/>
      <c r="O13" s="59"/>
      <c r="P13" s="40"/>
      <c r="Q13" s="40"/>
    </row>
    <row r="14" spans="2:17" s="58" customFormat="1" ht="19.5" customHeight="1" x14ac:dyDescent="0.25">
      <c r="B14" s="360" t="s">
        <v>119</v>
      </c>
      <c r="C14" s="45" t="s">
        <v>120</v>
      </c>
      <c r="D14" s="46" t="s">
        <v>121</v>
      </c>
      <c r="E14" s="48"/>
      <c r="F14" s="49"/>
      <c r="G14" s="361" t="s">
        <v>313</v>
      </c>
      <c r="H14" s="112" t="s">
        <v>130</v>
      </c>
      <c r="I14" s="56"/>
      <c r="J14" s="57"/>
      <c r="K14" s="56"/>
      <c r="L14" s="57"/>
      <c r="N14" s="326"/>
      <c r="O14" s="59"/>
      <c r="P14" s="40"/>
      <c r="Q14" s="40"/>
    </row>
    <row r="15" spans="2:17" s="58" customFormat="1" ht="19.5" customHeight="1" x14ac:dyDescent="0.25">
      <c r="B15" s="360" t="s">
        <v>122</v>
      </c>
      <c r="C15" s="45" t="s">
        <v>123</v>
      </c>
      <c r="D15" s="46" t="s">
        <v>121</v>
      </c>
      <c r="E15" s="48"/>
      <c r="F15" s="49"/>
      <c r="G15" s="361" t="s">
        <v>313</v>
      </c>
      <c r="H15" s="112" t="s">
        <v>130</v>
      </c>
      <c r="I15" s="56"/>
      <c r="J15" s="57"/>
      <c r="K15" s="56"/>
      <c r="L15" s="57"/>
      <c r="N15" s="59"/>
      <c r="O15" s="43"/>
      <c r="P15" s="40"/>
      <c r="Q15" s="40"/>
    </row>
    <row r="16" spans="2:17" s="58" customFormat="1" ht="19.5" customHeight="1" x14ac:dyDescent="0.25">
      <c r="B16" s="360" t="s">
        <v>124</v>
      </c>
      <c r="C16" s="45" t="s">
        <v>125</v>
      </c>
      <c r="D16" s="46" t="s">
        <v>121</v>
      </c>
      <c r="E16" s="48"/>
      <c r="F16" s="49"/>
      <c r="G16" s="361" t="s">
        <v>313</v>
      </c>
      <c r="H16" s="112" t="s">
        <v>130</v>
      </c>
      <c r="I16" s="56"/>
      <c r="J16" s="57"/>
      <c r="K16" s="56"/>
      <c r="L16" s="57"/>
      <c r="N16" s="40"/>
      <c r="O16" s="40"/>
      <c r="P16" s="40"/>
      <c r="Q16" s="40"/>
    </row>
    <row r="17" spans="2:17" s="58" customFormat="1" ht="19.5" customHeight="1" x14ac:dyDescent="0.25">
      <c r="B17" s="360" t="s">
        <v>126</v>
      </c>
      <c r="C17" s="45" t="s">
        <v>127</v>
      </c>
      <c r="D17" s="46" t="s">
        <v>118</v>
      </c>
      <c r="E17" s="48">
        <v>6</v>
      </c>
      <c r="F17" s="49"/>
      <c r="G17" s="361" t="s">
        <v>313</v>
      </c>
      <c r="H17" s="332" t="s">
        <v>244</v>
      </c>
      <c r="I17" s="56"/>
      <c r="J17" s="57"/>
      <c r="K17" s="56"/>
      <c r="L17" s="57"/>
      <c r="N17" s="40"/>
      <c r="O17" s="40"/>
      <c r="P17" s="40"/>
      <c r="Q17" s="40"/>
    </row>
    <row r="18" spans="2:17" s="40" customFormat="1" ht="19.5" customHeight="1" x14ac:dyDescent="0.25">
      <c r="B18" s="365" t="s">
        <v>128</v>
      </c>
      <c r="C18" s="365" t="s">
        <v>129</v>
      </c>
      <c r="D18" s="61" t="s">
        <v>130</v>
      </c>
      <c r="E18" s="48"/>
      <c r="F18" s="49"/>
      <c r="G18" s="361"/>
      <c r="H18" s="112" t="s">
        <v>130</v>
      </c>
      <c r="I18" s="48"/>
      <c r="J18" s="51"/>
      <c r="K18" s="48"/>
      <c r="L18" s="51"/>
    </row>
    <row r="19" spans="2:17" s="58" customFormat="1" ht="19.5" customHeight="1" x14ac:dyDescent="0.25">
      <c r="B19" s="360" t="s">
        <v>131</v>
      </c>
      <c r="C19" s="45" t="s">
        <v>132</v>
      </c>
      <c r="D19" s="46" t="s">
        <v>121</v>
      </c>
      <c r="E19" s="48"/>
      <c r="F19" s="49"/>
      <c r="G19" s="361" t="s">
        <v>313</v>
      </c>
      <c r="H19" s="112" t="s">
        <v>130</v>
      </c>
      <c r="I19" s="56"/>
      <c r="J19" s="57"/>
      <c r="K19" s="56"/>
      <c r="L19" s="57"/>
      <c r="N19" s="40"/>
      <c r="O19" s="40"/>
      <c r="P19" s="40"/>
      <c r="Q19" s="40"/>
    </row>
    <row r="20" spans="2:17" s="58" customFormat="1" ht="19.5" customHeight="1" x14ac:dyDescent="0.25">
      <c r="B20" s="360" t="s">
        <v>133</v>
      </c>
      <c r="C20" s="45" t="s">
        <v>134</v>
      </c>
      <c r="D20" s="46" t="s">
        <v>121</v>
      </c>
      <c r="E20" s="48"/>
      <c r="F20" s="49"/>
      <c r="G20" s="101" t="s">
        <v>313</v>
      </c>
      <c r="H20" s="112" t="s">
        <v>130</v>
      </c>
      <c r="I20" s="56"/>
      <c r="J20" s="57"/>
      <c r="K20" s="56"/>
      <c r="L20" s="57"/>
      <c r="N20" s="40"/>
      <c r="O20" s="40"/>
      <c r="P20" s="40"/>
      <c r="Q20" s="40"/>
    </row>
    <row r="21" spans="2:17" s="373" customFormat="1" ht="18.75" customHeight="1" x14ac:dyDescent="0.25">
      <c r="B21" s="429"/>
      <c r="C21" s="430" t="s">
        <v>135</v>
      </c>
      <c r="D21" s="431" t="s">
        <v>136</v>
      </c>
      <c r="E21" s="318">
        <f>SUM(E22:E23)</f>
        <v>6</v>
      </c>
      <c r="F21" s="433">
        <f>SUM(F22:F24)</f>
        <v>0</v>
      </c>
      <c r="G21" s="318">
        <v>204</v>
      </c>
      <c r="H21" s="316">
        <v>254</v>
      </c>
      <c r="I21" s="318">
        <f>SUM(I22:I23)</f>
        <v>0</v>
      </c>
      <c r="J21" s="316">
        <f>SUM(J22:J23)</f>
        <v>0</v>
      </c>
      <c r="K21" s="318">
        <f>SUM(K22:K23)</f>
        <v>0</v>
      </c>
      <c r="L21" s="316">
        <f>SUM(L22:L23)</f>
        <v>0</v>
      </c>
      <c r="N21" s="371"/>
      <c r="O21" s="371"/>
      <c r="P21" s="371"/>
      <c r="Q21" s="371"/>
    </row>
    <row r="22" spans="2:17" s="58" customFormat="1" ht="19.5" customHeight="1" x14ac:dyDescent="0.25">
      <c r="B22" s="360" t="s">
        <v>137</v>
      </c>
      <c r="C22" s="45" t="s">
        <v>343</v>
      </c>
      <c r="D22" s="46" t="s">
        <v>118</v>
      </c>
      <c r="E22" s="48"/>
      <c r="F22" s="49"/>
      <c r="G22" s="333" t="s">
        <v>313</v>
      </c>
      <c r="H22" s="334" t="s">
        <v>130</v>
      </c>
      <c r="I22" s="56"/>
      <c r="J22" s="57"/>
      <c r="K22" s="56"/>
      <c r="L22" s="57"/>
      <c r="N22" s="40"/>
      <c r="O22" s="40"/>
      <c r="P22" s="40"/>
      <c r="Q22" s="41"/>
    </row>
    <row r="23" spans="2:17" s="58" customFormat="1" ht="19.5" customHeight="1" x14ac:dyDescent="0.25">
      <c r="B23" s="360" t="s">
        <v>138</v>
      </c>
      <c r="C23" s="67" t="s">
        <v>344</v>
      </c>
      <c r="D23" s="46" t="s">
        <v>121</v>
      </c>
      <c r="E23" s="48">
        <v>6</v>
      </c>
      <c r="F23" s="49"/>
      <c r="G23" s="361" t="s">
        <v>313</v>
      </c>
      <c r="H23" s="332" t="s">
        <v>244</v>
      </c>
      <c r="I23" s="56"/>
      <c r="J23" s="57"/>
      <c r="K23" s="56"/>
      <c r="L23" s="57"/>
      <c r="N23" s="40"/>
      <c r="O23" s="40"/>
      <c r="P23" s="40"/>
      <c r="Q23" s="41"/>
    </row>
    <row r="24" spans="2:17" s="58" customFormat="1" ht="19.5" customHeight="1" x14ac:dyDescent="0.25">
      <c r="B24" s="360" t="s">
        <v>139</v>
      </c>
      <c r="C24" s="45" t="s">
        <v>307</v>
      </c>
      <c r="D24" s="46" t="s">
        <v>121</v>
      </c>
      <c r="E24" s="48"/>
      <c r="F24" s="49"/>
      <c r="G24" s="333" t="s">
        <v>313</v>
      </c>
      <c r="H24" s="334" t="s">
        <v>130</v>
      </c>
      <c r="I24" s="56"/>
      <c r="J24" s="57"/>
      <c r="K24" s="56"/>
      <c r="L24" s="57"/>
      <c r="N24" s="327"/>
      <c r="O24" s="41"/>
      <c r="P24" s="40"/>
      <c r="Q24" s="40"/>
    </row>
    <row r="25" spans="2:17" s="371" customFormat="1" ht="19.5" customHeight="1" x14ac:dyDescent="0.25">
      <c r="B25" s="429"/>
      <c r="C25" s="430" t="s">
        <v>140</v>
      </c>
      <c r="D25" s="431" t="s">
        <v>141</v>
      </c>
      <c r="E25" s="318">
        <f>SUM(E26:E27,)</f>
        <v>0</v>
      </c>
      <c r="F25" s="433">
        <f>SUM(F26:F27)</f>
        <v>0</v>
      </c>
      <c r="G25" s="318">
        <v>51</v>
      </c>
      <c r="H25" s="316">
        <v>72</v>
      </c>
      <c r="I25" s="318">
        <f>SUM(I26:I27)</f>
        <v>0</v>
      </c>
      <c r="J25" s="316">
        <f>SUM(J26:J27)</f>
        <v>0</v>
      </c>
      <c r="K25" s="318">
        <f>SUM(K26:K27)</f>
        <v>0</v>
      </c>
      <c r="L25" s="316">
        <f>SUM(L26:L27)</f>
        <v>0</v>
      </c>
      <c r="N25" s="325"/>
      <c r="O25" s="372"/>
    </row>
    <row r="26" spans="2:17" s="58" customFormat="1" ht="19.5" customHeight="1" x14ac:dyDescent="0.25">
      <c r="B26" s="69" t="s">
        <v>142</v>
      </c>
      <c r="C26" s="45" t="s">
        <v>345</v>
      </c>
      <c r="D26" s="46" t="s">
        <v>130</v>
      </c>
      <c r="E26" s="48"/>
      <c r="F26" s="49"/>
      <c r="G26" s="361" t="s">
        <v>313</v>
      </c>
      <c r="H26" s="112" t="s">
        <v>130</v>
      </c>
      <c r="I26" s="56"/>
      <c r="J26" s="57"/>
      <c r="K26" s="56"/>
      <c r="L26" s="57"/>
      <c r="N26" s="329"/>
      <c r="O26" s="40"/>
      <c r="P26" s="40"/>
      <c r="Q26" s="40"/>
    </row>
    <row r="27" spans="2:17" s="58" customFormat="1" ht="19.5" customHeight="1" x14ac:dyDescent="0.25">
      <c r="B27" s="69" t="s">
        <v>143</v>
      </c>
      <c r="C27" s="45" t="s">
        <v>346</v>
      </c>
      <c r="D27" s="360"/>
      <c r="E27" s="48"/>
      <c r="F27" s="49"/>
      <c r="G27" s="48"/>
      <c r="H27" s="51"/>
      <c r="I27" s="56"/>
      <c r="J27" s="57"/>
      <c r="K27" s="56"/>
      <c r="L27" s="57"/>
      <c r="N27" s="40"/>
      <c r="O27" s="40"/>
      <c r="P27" s="40"/>
      <c r="Q27" s="40"/>
    </row>
    <row r="28" spans="2:17" s="58" customFormat="1" ht="19.5" customHeight="1" thickBot="1" x14ac:dyDescent="0.3">
      <c r="B28" s="70"/>
      <c r="C28" s="71" t="s">
        <v>144</v>
      </c>
      <c r="D28" s="72"/>
      <c r="E28" s="74">
        <v>18</v>
      </c>
      <c r="F28" s="75"/>
      <c r="G28" s="74"/>
      <c r="H28" s="77">
        <v>18</v>
      </c>
      <c r="I28" s="81"/>
      <c r="J28" s="82"/>
      <c r="K28" s="81"/>
      <c r="L28" s="82"/>
      <c r="N28" s="41"/>
      <c r="O28" s="41"/>
      <c r="P28" s="41"/>
      <c r="Q28" s="41"/>
    </row>
    <row r="29" spans="2:17" s="376" customFormat="1" ht="19.5" customHeight="1" thickBot="1" x14ac:dyDescent="0.3">
      <c r="B29" s="439" t="s">
        <v>145</v>
      </c>
      <c r="C29" s="440" t="s">
        <v>146</v>
      </c>
      <c r="D29" s="409" t="s">
        <v>320</v>
      </c>
      <c r="E29" s="411">
        <f>SUM(E30:E35)</f>
        <v>0</v>
      </c>
      <c r="F29" s="412">
        <f>SUM(F30:F35)</f>
        <v>0</v>
      </c>
      <c r="G29" s="411">
        <f t="shared" ref="G29:L29" si="2">SUM(G30:G35)</f>
        <v>0</v>
      </c>
      <c r="H29" s="415">
        <f t="shared" si="2"/>
        <v>0</v>
      </c>
      <c r="I29" s="411">
        <f t="shared" si="2"/>
        <v>0</v>
      </c>
      <c r="J29" s="415">
        <f t="shared" si="2"/>
        <v>0</v>
      </c>
      <c r="K29" s="411">
        <f t="shared" si="2"/>
        <v>0</v>
      </c>
      <c r="L29" s="415">
        <f t="shared" si="2"/>
        <v>0</v>
      </c>
      <c r="M29" s="371"/>
      <c r="N29" s="371"/>
      <c r="O29" s="371"/>
      <c r="P29" s="371"/>
      <c r="Q29" s="545"/>
    </row>
    <row r="30" spans="2:17" s="58" customFormat="1" ht="19.5" customHeight="1" x14ac:dyDescent="0.25">
      <c r="B30" s="84" t="s">
        <v>147</v>
      </c>
      <c r="C30" s="85" t="s">
        <v>148</v>
      </c>
      <c r="D30" s="86" t="s">
        <v>130</v>
      </c>
      <c r="E30" s="88"/>
      <c r="F30" s="89"/>
      <c r="G30" s="88"/>
      <c r="H30" s="91"/>
      <c r="I30" s="95"/>
      <c r="J30" s="96" t="s">
        <v>130</v>
      </c>
      <c r="K30" s="97"/>
      <c r="L30" s="91"/>
      <c r="M30" s="43"/>
      <c r="N30" s="68"/>
      <c r="O30" s="59"/>
      <c r="P30" s="59"/>
      <c r="Q30" s="59"/>
    </row>
    <row r="31" spans="2:17" s="58" customFormat="1" ht="19.5" customHeight="1" x14ac:dyDescent="0.25">
      <c r="B31" s="44" t="s">
        <v>149</v>
      </c>
      <c r="C31" s="98" t="s">
        <v>125</v>
      </c>
      <c r="D31" s="99" t="s">
        <v>130</v>
      </c>
      <c r="E31" s="101"/>
      <c r="F31" s="102"/>
      <c r="G31" s="101"/>
      <c r="H31" s="104"/>
      <c r="I31" s="107" t="s">
        <v>130</v>
      </c>
      <c r="J31" s="108"/>
      <c r="K31" s="101"/>
      <c r="L31" s="104"/>
      <c r="M31" s="43"/>
      <c r="N31" s="68"/>
      <c r="O31" s="59"/>
      <c r="P31" s="59"/>
      <c r="Q31" s="59"/>
    </row>
    <row r="32" spans="2:17" s="58" customFormat="1" ht="19.5" customHeight="1" x14ac:dyDescent="0.25">
      <c r="B32" s="44" t="s">
        <v>150</v>
      </c>
      <c r="C32" s="109" t="s">
        <v>324</v>
      </c>
      <c r="D32" s="110" t="s">
        <v>295</v>
      </c>
      <c r="E32" s="101"/>
      <c r="F32" s="102"/>
      <c r="G32" s="101"/>
      <c r="H32" s="104"/>
      <c r="I32" s="101" t="s">
        <v>313</v>
      </c>
      <c r="J32" s="111" t="s">
        <v>313</v>
      </c>
      <c r="K32" s="101" t="s">
        <v>313</v>
      </c>
      <c r="L32" s="112" t="s">
        <v>130</v>
      </c>
      <c r="M32" s="43"/>
      <c r="N32" s="68"/>
      <c r="O32" s="59"/>
      <c r="P32" s="59"/>
      <c r="Q32" s="59"/>
    </row>
    <row r="33" spans="2:17" s="58" customFormat="1" ht="19.5" customHeight="1" x14ac:dyDescent="0.25">
      <c r="B33" s="44" t="s">
        <v>151</v>
      </c>
      <c r="C33" s="109" t="s">
        <v>132</v>
      </c>
      <c r="D33" s="110" t="s">
        <v>319</v>
      </c>
      <c r="E33" s="101"/>
      <c r="F33" s="102"/>
      <c r="G33" s="101"/>
      <c r="H33" s="104"/>
      <c r="I33" s="114" t="s">
        <v>323</v>
      </c>
      <c r="J33" s="115" t="s">
        <v>323</v>
      </c>
      <c r="K33" s="114" t="s">
        <v>323</v>
      </c>
      <c r="L33" s="112" t="s">
        <v>130</v>
      </c>
      <c r="M33" s="43"/>
      <c r="N33" s="116"/>
      <c r="O33" s="59"/>
      <c r="P33" s="59"/>
      <c r="Q33" s="59"/>
    </row>
    <row r="34" spans="2:17" s="58" customFormat="1" ht="19.5" customHeight="1" x14ac:dyDescent="0.25">
      <c r="B34" s="44" t="s">
        <v>152</v>
      </c>
      <c r="C34" s="109" t="s">
        <v>153</v>
      </c>
      <c r="D34" s="99" t="s">
        <v>130</v>
      </c>
      <c r="E34" s="101"/>
      <c r="F34" s="102"/>
      <c r="G34" s="101"/>
      <c r="H34" s="104"/>
      <c r="I34" s="101"/>
      <c r="J34" s="104"/>
      <c r="K34" s="117"/>
      <c r="L34" s="118" t="s">
        <v>130</v>
      </c>
      <c r="M34" s="43"/>
      <c r="N34" s="68"/>
      <c r="O34" s="59"/>
      <c r="P34" s="59"/>
      <c r="Q34" s="59"/>
    </row>
    <row r="35" spans="2:17" s="42" customFormat="1" ht="19.5" customHeight="1" x14ac:dyDescent="0.25">
      <c r="B35" s="44" t="s">
        <v>154</v>
      </c>
      <c r="C35" s="109" t="s">
        <v>331</v>
      </c>
      <c r="D35" s="46" t="s">
        <v>121</v>
      </c>
      <c r="E35" s="48"/>
      <c r="F35" s="49"/>
      <c r="G35" s="48"/>
      <c r="H35" s="51"/>
      <c r="I35" s="117" t="s">
        <v>313</v>
      </c>
      <c r="J35" s="118" t="s">
        <v>130</v>
      </c>
      <c r="K35" s="101"/>
      <c r="L35" s="51"/>
      <c r="M35" s="43"/>
      <c r="N35" s="59"/>
      <c r="O35" s="59"/>
      <c r="P35" s="43"/>
      <c r="Q35" s="43"/>
    </row>
    <row r="36" spans="2:17" s="58" customFormat="1" ht="19.5" customHeight="1" thickBot="1" x14ac:dyDescent="0.3">
      <c r="B36" s="120"/>
      <c r="C36" s="121" t="s">
        <v>144</v>
      </c>
      <c r="D36" s="122"/>
      <c r="E36" s="124"/>
      <c r="F36" s="125"/>
      <c r="G36" s="124"/>
      <c r="H36" s="127"/>
      <c r="I36" s="74"/>
      <c r="J36" s="77"/>
      <c r="K36" s="124"/>
      <c r="L36" s="127"/>
      <c r="M36" s="43"/>
      <c r="N36" s="59"/>
      <c r="O36" s="59"/>
      <c r="P36" s="59"/>
      <c r="Q36" s="59"/>
    </row>
    <row r="37" spans="2:17" s="376" customFormat="1" ht="19.5" customHeight="1" thickBot="1" x14ac:dyDescent="0.3">
      <c r="B37" s="407" t="s">
        <v>155</v>
      </c>
      <c r="C37" s="408" t="s">
        <v>156</v>
      </c>
      <c r="D37" s="409" t="s">
        <v>296</v>
      </c>
      <c r="E37" s="411">
        <f>SUM(E39:E39)</f>
        <v>0</v>
      </c>
      <c r="F37" s="412">
        <f>SUM(F39:F39)</f>
        <v>0</v>
      </c>
      <c r="G37" s="411">
        <f>SUM(G39:G39)</f>
        <v>0</v>
      </c>
      <c r="H37" s="415">
        <f>SUM(H39:H39)</f>
        <v>0</v>
      </c>
      <c r="I37" s="411">
        <f>SUM(I38:I39)</f>
        <v>0</v>
      </c>
      <c r="J37" s="415">
        <f>SUM(J38:J39)</f>
        <v>0</v>
      </c>
      <c r="K37" s="411">
        <f>SUM(K39:K39)</f>
        <v>0</v>
      </c>
      <c r="L37" s="415">
        <f>SUM(L39:L39)</f>
        <v>0</v>
      </c>
      <c r="M37" s="371"/>
      <c r="N37" s="371"/>
      <c r="O37" s="371"/>
      <c r="P37" s="545"/>
      <c r="Q37" s="545"/>
    </row>
    <row r="38" spans="2:17" s="58" customFormat="1" ht="19.5" customHeight="1" x14ac:dyDescent="0.25">
      <c r="B38" s="84" t="s">
        <v>157</v>
      </c>
      <c r="C38" s="131" t="s">
        <v>127</v>
      </c>
      <c r="D38" s="312" t="s">
        <v>121</v>
      </c>
      <c r="E38" s="133"/>
      <c r="F38" s="134"/>
      <c r="G38" s="133"/>
      <c r="H38" s="136"/>
      <c r="I38" s="133" t="s">
        <v>313</v>
      </c>
      <c r="J38" s="96" t="s">
        <v>130</v>
      </c>
      <c r="K38" s="133"/>
      <c r="L38" s="136"/>
      <c r="M38" s="43"/>
      <c r="N38" s="59"/>
      <c r="O38" s="59"/>
      <c r="P38" s="59"/>
      <c r="Q38" s="59"/>
    </row>
    <row r="39" spans="2:17" s="58" customFormat="1" ht="19.5" customHeight="1" x14ac:dyDescent="0.25">
      <c r="B39" s="84" t="s">
        <v>263</v>
      </c>
      <c r="C39" s="140" t="s">
        <v>326</v>
      </c>
      <c r="D39" s="141" t="s">
        <v>130</v>
      </c>
      <c r="E39" s="143"/>
      <c r="F39" s="144"/>
      <c r="G39" s="88"/>
      <c r="H39" s="91"/>
      <c r="I39" s="253"/>
      <c r="J39" s="310" t="s">
        <v>130</v>
      </c>
      <c r="K39" s="88"/>
      <c r="L39" s="146"/>
      <c r="M39" s="43"/>
      <c r="N39" s="59"/>
      <c r="O39" s="59"/>
      <c r="P39" s="59"/>
      <c r="Q39" s="59"/>
    </row>
    <row r="40" spans="2:17" s="58" customFormat="1" ht="19.5" customHeight="1" thickBot="1" x14ac:dyDescent="0.3">
      <c r="B40" s="147"/>
      <c r="C40" s="121" t="s">
        <v>144</v>
      </c>
      <c r="D40" s="120"/>
      <c r="E40" s="148"/>
      <c r="F40" s="149"/>
      <c r="G40" s="124"/>
      <c r="H40" s="127"/>
      <c r="I40" s="124"/>
      <c r="J40" s="151"/>
      <c r="K40" s="124"/>
      <c r="L40" s="127"/>
      <c r="M40" s="43"/>
      <c r="N40" s="59"/>
      <c r="O40" s="59"/>
      <c r="P40" s="59"/>
      <c r="Q40" s="59"/>
    </row>
    <row r="41" spans="2:17" s="545" customFormat="1" ht="19.5" customHeight="1" thickBot="1" x14ac:dyDescent="0.3">
      <c r="B41" s="407" t="s">
        <v>158</v>
      </c>
      <c r="C41" s="408" t="s">
        <v>159</v>
      </c>
      <c r="D41" s="409" t="s">
        <v>337</v>
      </c>
      <c r="E41" s="411">
        <f>SUM(E42:E50)</f>
        <v>18</v>
      </c>
      <c r="F41" s="412">
        <f>SUM(F42:F50)</f>
        <v>0</v>
      </c>
      <c r="G41" s="411">
        <f>SUM(G42:G50)</f>
        <v>0</v>
      </c>
      <c r="H41" s="415">
        <f>SUM(H42:H50)</f>
        <v>0</v>
      </c>
      <c r="I41" s="411">
        <f>SUM(I42:I52)</f>
        <v>0</v>
      </c>
      <c r="J41" s="415">
        <f>SUM(J42:J51)</f>
        <v>0</v>
      </c>
      <c r="K41" s="411">
        <f>SUM(K42:K52)</f>
        <v>0</v>
      </c>
      <c r="L41" s="415">
        <f>SUM(L42:L52)</f>
        <v>0</v>
      </c>
      <c r="M41" s="371"/>
      <c r="O41" s="371"/>
    </row>
    <row r="42" spans="2:17" s="58" customFormat="1" ht="19.5" customHeight="1" x14ac:dyDescent="0.25">
      <c r="B42" s="152" t="s">
        <v>160</v>
      </c>
      <c r="C42" s="140" t="s">
        <v>264</v>
      </c>
      <c r="D42" s="153" t="s">
        <v>118</v>
      </c>
      <c r="E42" s="154">
        <v>6</v>
      </c>
      <c r="F42" s="155"/>
      <c r="G42" s="160"/>
      <c r="H42" s="235"/>
      <c r="I42" s="160" t="s">
        <v>313</v>
      </c>
      <c r="J42" s="161" t="s">
        <v>244</v>
      </c>
      <c r="K42" s="160"/>
      <c r="L42" s="235"/>
      <c r="M42" s="43"/>
      <c r="N42" s="162"/>
      <c r="O42" s="162"/>
      <c r="P42" s="162"/>
      <c r="Q42" s="162"/>
    </row>
    <row r="43" spans="2:17" s="58" customFormat="1" ht="19.5" customHeight="1" x14ac:dyDescent="0.25">
      <c r="B43" s="163" t="s">
        <v>161</v>
      </c>
      <c r="C43" s="164" t="s">
        <v>267</v>
      </c>
      <c r="D43" s="110" t="s">
        <v>118</v>
      </c>
      <c r="E43" s="117">
        <v>6</v>
      </c>
      <c r="F43" s="165"/>
      <c r="G43" s="174"/>
      <c r="H43" s="173"/>
      <c r="I43" s="174" t="s">
        <v>313</v>
      </c>
      <c r="J43" s="308" t="s">
        <v>244</v>
      </c>
      <c r="K43" s="174"/>
      <c r="L43" s="173"/>
      <c r="M43" s="43"/>
      <c r="N43" s="162"/>
      <c r="O43" s="162"/>
      <c r="P43" s="162"/>
      <c r="Q43" s="162"/>
    </row>
    <row r="44" spans="2:17" s="58" customFormat="1" ht="19.5" customHeight="1" x14ac:dyDescent="0.25">
      <c r="B44" s="163" t="s">
        <v>162</v>
      </c>
      <c r="C44" s="164" t="s">
        <v>268</v>
      </c>
      <c r="D44" s="110" t="s">
        <v>298</v>
      </c>
      <c r="E44" s="117"/>
      <c r="F44" s="165"/>
      <c r="G44" s="174"/>
      <c r="H44" s="173"/>
      <c r="I44" s="174"/>
      <c r="J44" s="175" t="s">
        <v>298</v>
      </c>
      <c r="K44" s="174"/>
      <c r="L44" s="173"/>
      <c r="M44" s="43"/>
      <c r="N44" s="162"/>
      <c r="O44" s="162"/>
      <c r="P44" s="162"/>
      <c r="Q44" s="162"/>
    </row>
    <row r="45" spans="2:17" s="58" customFormat="1" ht="19.5" customHeight="1" x14ac:dyDescent="0.25">
      <c r="B45" s="163" t="s">
        <v>163</v>
      </c>
      <c r="C45" s="164" t="s">
        <v>269</v>
      </c>
      <c r="D45" s="110" t="s">
        <v>130</v>
      </c>
      <c r="E45" s="117">
        <v>6</v>
      </c>
      <c r="F45" s="165"/>
      <c r="G45" s="174"/>
      <c r="H45" s="173"/>
      <c r="I45" s="311" t="s">
        <v>130</v>
      </c>
      <c r="J45" s="173"/>
      <c r="K45" s="174"/>
      <c r="L45" s="173"/>
      <c r="M45" s="43"/>
      <c r="N45" s="162"/>
      <c r="O45" s="162"/>
      <c r="P45" s="162"/>
      <c r="Q45" s="162"/>
    </row>
    <row r="46" spans="2:17" s="58" customFormat="1" ht="19.5" customHeight="1" x14ac:dyDescent="0.25">
      <c r="B46" s="163" t="s">
        <v>164</v>
      </c>
      <c r="C46" s="164" t="s">
        <v>270</v>
      </c>
      <c r="D46" s="110" t="s">
        <v>244</v>
      </c>
      <c r="E46" s="117"/>
      <c r="F46" s="165"/>
      <c r="G46" s="174"/>
      <c r="H46" s="173"/>
      <c r="I46" s="174"/>
      <c r="J46" s="173"/>
      <c r="K46" s="171" t="s">
        <v>244</v>
      </c>
      <c r="L46" s="173"/>
      <c r="M46" s="43"/>
      <c r="N46" s="162"/>
      <c r="O46" s="162"/>
      <c r="P46" s="162"/>
      <c r="Q46" s="162"/>
    </row>
    <row r="47" spans="2:17" s="58" customFormat="1" ht="19.5" customHeight="1" x14ac:dyDescent="0.25">
      <c r="B47" s="163" t="s">
        <v>165</v>
      </c>
      <c r="C47" s="164" t="s">
        <v>266</v>
      </c>
      <c r="D47" s="110" t="s">
        <v>298</v>
      </c>
      <c r="E47" s="117"/>
      <c r="F47" s="165"/>
      <c r="G47" s="174"/>
      <c r="H47" s="173"/>
      <c r="I47" s="174"/>
      <c r="J47" s="175" t="s">
        <v>298</v>
      </c>
      <c r="K47" s="307"/>
      <c r="L47" s="173"/>
      <c r="M47" s="43"/>
      <c r="N47" s="162"/>
      <c r="O47" s="162"/>
      <c r="P47" s="162"/>
      <c r="Q47" s="162"/>
    </row>
    <row r="48" spans="2:17" s="58" customFormat="1" ht="19.5" customHeight="1" x14ac:dyDescent="0.25">
      <c r="B48" s="163" t="s">
        <v>166</v>
      </c>
      <c r="C48" s="177" t="s">
        <v>304</v>
      </c>
      <c r="D48" s="178" t="s">
        <v>130</v>
      </c>
      <c r="E48" s="180"/>
      <c r="F48" s="181"/>
      <c r="G48" s="188"/>
      <c r="H48" s="189"/>
      <c r="I48" s="188"/>
      <c r="J48" s="189"/>
      <c r="K48" s="190"/>
      <c r="L48" s="191" t="s">
        <v>130</v>
      </c>
      <c r="M48" s="43"/>
      <c r="N48" s="162"/>
      <c r="O48" s="162"/>
      <c r="P48" s="162"/>
      <c r="Q48" s="162"/>
    </row>
    <row r="49" spans="2:17" s="58" customFormat="1" ht="54.75" customHeight="1" x14ac:dyDescent="0.25">
      <c r="B49" s="163" t="s">
        <v>168</v>
      </c>
      <c r="C49" s="192" t="s">
        <v>332</v>
      </c>
      <c r="D49" s="178" t="s">
        <v>321</v>
      </c>
      <c r="E49" s="180"/>
      <c r="F49" s="181"/>
      <c r="G49" s="188"/>
      <c r="H49" s="189"/>
      <c r="I49" s="188" t="s">
        <v>313</v>
      </c>
      <c r="J49" s="191" t="s">
        <v>298</v>
      </c>
      <c r="K49" s="190"/>
      <c r="L49" s="189"/>
      <c r="M49" s="43"/>
      <c r="N49" s="162"/>
      <c r="O49" s="162"/>
      <c r="P49" s="162"/>
      <c r="Q49" s="162"/>
    </row>
    <row r="50" spans="2:17" s="58" customFormat="1" ht="19.5" customHeight="1" x14ac:dyDescent="0.25">
      <c r="B50" s="163" t="s">
        <v>254</v>
      </c>
      <c r="C50" s="164" t="s">
        <v>272</v>
      </c>
      <c r="D50" s="110" t="s">
        <v>121</v>
      </c>
      <c r="E50" s="117"/>
      <c r="F50" s="165"/>
      <c r="G50" s="174"/>
      <c r="H50" s="173"/>
      <c r="I50" s="174" t="s">
        <v>313</v>
      </c>
      <c r="J50" s="175" t="s">
        <v>130</v>
      </c>
      <c r="K50" s="194"/>
      <c r="L50" s="173"/>
      <c r="M50" s="43"/>
      <c r="N50" s="162"/>
      <c r="O50" s="162"/>
      <c r="P50" s="162"/>
      <c r="Q50" s="162"/>
    </row>
    <row r="51" spans="2:17" s="58" customFormat="1" ht="19.5" customHeight="1" x14ac:dyDescent="0.25">
      <c r="B51" s="309" t="s">
        <v>271</v>
      </c>
      <c r="C51" s="177" t="s">
        <v>265</v>
      </c>
      <c r="D51" s="153" t="s">
        <v>121</v>
      </c>
      <c r="E51" s="183"/>
      <c r="F51" s="196"/>
      <c r="G51" s="188"/>
      <c r="H51" s="189"/>
      <c r="I51" s="188"/>
      <c r="J51" s="198"/>
      <c r="K51" s="188" t="s">
        <v>313</v>
      </c>
      <c r="L51" s="191" t="s">
        <v>130</v>
      </c>
      <c r="M51" s="59"/>
      <c r="N51" s="162"/>
      <c r="O51" s="195"/>
      <c r="P51" s="162"/>
      <c r="Q51" s="162"/>
    </row>
    <row r="52" spans="2:17" s="58" customFormat="1" ht="19.5" customHeight="1" x14ac:dyDescent="0.25">
      <c r="B52" s="309" t="s">
        <v>303</v>
      </c>
      <c r="C52" s="177" t="s">
        <v>335</v>
      </c>
      <c r="D52" s="306" t="s">
        <v>130</v>
      </c>
      <c r="E52" s="183"/>
      <c r="F52" s="196"/>
      <c r="G52" s="188"/>
      <c r="H52" s="189"/>
      <c r="I52" s="188"/>
      <c r="J52" s="198"/>
      <c r="K52" s="188"/>
      <c r="L52" s="191" t="s">
        <v>130</v>
      </c>
      <c r="M52" s="59"/>
      <c r="N52" s="162"/>
      <c r="O52" s="195"/>
      <c r="P52" s="162"/>
      <c r="Q52" s="162"/>
    </row>
    <row r="53" spans="2:17" s="58" customFormat="1" ht="19.5" customHeight="1" thickBot="1" x14ac:dyDescent="0.3">
      <c r="B53" s="199"/>
      <c r="C53" s="121" t="s">
        <v>144</v>
      </c>
      <c r="D53" s="200"/>
      <c r="E53" s="202">
        <f>SUM(E42:E50)</f>
        <v>18</v>
      </c>
      <c r="F53" s="203"/>
      <c r="G53" s="209"/>
      <c r="H53" s="210"/>
      <c r="I53" s="124"/>
      <c r="J53" s="127">
        <v>12</v>
      </c>
      <c r="K53" s="124">
        <v>6</v>
      </c>
      <c r="L53" s="151"/>
      <c r="M53" s="83"/>
      <c r="N53" s="59"/>
      <c r="O53" s="59"/>
      <c r="P53" s="59"/>
      <c r="Q53" s="59"/>
    </row>
    <row r="54" spans="2:17" s="376" customFormat="1" ht="21.75" customHeight="1" thickBot="1" x14ac:dyDescent="0.3">
      <c r="B54" s="443" t="s">
        <v>169</v>
      </c>
      <c r="C54" s="440" t="s">
        <v>170</v>
      </c>
      <c r="D54" s="444" t="s">
        <v>300</v>
      </c>
      <c r="E54" s="411">
        <f>SUM(E55)</f>
        <v>0</v>
      </c>
      <c r="F54" s="415">
        <f>SUM(F55,)</f>
        <v>36</v>
      </c>
      <c r="G54" s="411">
        <f t="shared" ref="G54:L54" si="3">SUM(G55)</f>
        <v>0</v>
      </c>
      <c r="H54" s="415">
        <f t="shared" si="3"/>
        <v>0</v>
      </c>
      <c r="I54" s="411">
        <f t="shared" si="3"/>
        <v>0</v>
      </c>
      <c r="J54" s="415">
        <f t="shared" si="3"/>
        <v>0</v>
      </c>
      <c r="K54" s="411">
        <f t="shared" si="3"/>
        <v>0</v>
      </c>
      <c r="L54" s="415">
        <f t="shared" si="3"/>
        <v>0</v>
      </c>
      <c r="M54" s="371"/>
      <c r="N54" s="545"/>
      <c r="O54" s="545"/>
      <c r="P54" s="545"/>
      <c r="Q54" s="545"/>
    </row>
    <row r="55" spans="2:17" s="376" customFormat="1" ht="19.5" customHeight="1" thickBot="1" x14ac:dyDescent="0.3">
      <c r="B55" s="445" t="s">
        <v>171</v>
      </c>
      <c r="C55" s="446" t="s">
        <v>172</v>
      </c>
      <c r="D55" s="447" t="s">
        <v>299</v>
      </c>
      <c r="E55" s="455">
        <f t="shared" ref="E55:L55" si="4">SUM(E56,E61,E67,E72,E78,)</f>
        <v>0</v>
      </c>
      <c r="F55" s="452">
        <f t="shared" si="4"/>
        <v>36</v>
      </c>
      <c r="G55" s="455">
        <f t="shared" si="4"/>
        <v>0</v>
      </c>
      <c r="H55" s="452">
        <f t="shared" si="4"/>
        <v>0</v>
      </c>
      <c r="I55" s="455">
        <f t="shared" si="4"/>
        <v>0</v>
      </c>
      <c r="J55" s="452">
        <f t="shared" si="4"/>
        <v>0</v>
      </c>
      <c r="K55" s="455">
        <f t="shared" si="4"/>
        <v>0</v>
      </c>
      <c r="L55" s="452">
        <f t="shared" si="4"/>
        <v>0</v>
      </c>
      <c r="N55" s="545"/>
      <c r="O55" s="545"/>
      <c r="P55" s="545"/>
      <c r="Q55" s="545"/>
    </row>
    <row r="56" spans="2:17" s="58" customFormat="1" ht="39.75" customHeight="1" thickBot="1" x14ac:dyDescent="0.3">
      <c r="B56" s="456" t="s">
        <v>173</v>
      </c>
      <c r="C56" s="457" t="s">
        <v>283</v>
      </c>
      <c r="D56" s="444" t="s">
        <v>297</v>
      </c>
      <c r="E56" s="411">
        <f>SUM(E57:E59)</f>
        <v>0</v>
      </c>
      <c r="F56" s="415">
        <f>SUM(F57)</f>
        <v>6</v>
      </c>
      <c r="G56" s="411">
        <f t="shared" ref="G56:L56" si="5">SUM(G57:G59)</f>
        <v>0</v>
      </c>
      <c r="H56" s="415">
        <f t="shared" si="5"/>
        <v>0</v>
      </c>
      <c r="I56" s="411">
        <f t="shared" si="5"/>
        <v>0</v>
      </c>
      <c r="J56" s="415">
        <f>SUM(J57)</f>
        <v>0</v>
      </c>
      <c r="K56" s="211" t="s">
        <v>243</v>
      </c>
      <c r="L56" s="415">
        <f t="shared" si="5"/>
        <v>0</v>
      </c>
      <c r="M56" s="83"/>
      <c r="N56" s="59"/>
      <c r="O56" s="43"/>
      <c r="P56" s="43"/>
      <c r="Q56" s="59"/>
    </row>
    <row r="57" spans="2:17" s="58" customFormat="1" ht="19.5" customHeight="1" x14ac:dyDescent="0.25">
      <c r="B57" s="212" t="s">
        <v>174</v>
      </c>
      <c r="C57" s="140" t="s">
        <v>284</v>
      </c>
      <c r="D57" s="849" t="s">
        <v>336</v>
      </c>
      <c r="E57" s="88"/>
      <c r="F57" s="851">
        <v>6</v>
      </c>
      <c r="G57" s="158"/>
      <c r="H57" s="159"/>
      <c r="I57" s="160" t="s">
        <v>313</v>
      </c>
      <c r="J57" s="847" t="s">
        <v>167</v>
      </c>
      <c r="K57" s="158"/>
      <c r="L57" s="235"/>
      <c r="M57" s="83"/>
      <c r="N57" s="162"/>
      <c r="O57" s="162"/>
      <c r="P57" s="162"/>
      <c r="Q57" s="59"/>
    </row>
    <row r="58" spans="2:17" s="58" customFormat="1" ht="19.5" customHeight="1" x14ac:dyDescent="0.25">
      <c r="B58" s="217" t="s">
        <v>175</v>
      </c>
      <c r="C58" s="109" t="s">
        <v>176</v>
      </c>
      <c r="D58" s="850"/>
      <c r="E58" s="117"/>
      <c r="F58" s="852"/>
      <c r="G58" s="224"/>
      <c r="H58" s="223"/>
      <c r="I58" s="221"/>
      <c r="J58" s="848"/>
      <c r="K58" s="194"/>
      <c r="L58" s="170"/>
      <c r="M58" s="83"/>
      <c r="N58" s="195"/>
      <c r="O58" s="195"/>
      <c r="P58" s="195"/>
      <c r="Q58" s="59"/>
    </row>
    <row r="59" spans="2:17" s="58" customFormat="1" ht="19.5" customHeight="1" x14ac:dyDescent="0.25">
      <c r="B59" s="217" t="s">
        <v>177</v>
      </c>
      <c r="C59" s="109" t="s">
        <v>178</v>
      </c>
      <c r="D59" s="343" t="s">
        <v>130</v>
      </c>
      <c r="E59" s="117"/>
      <c r="F59" s="853"/>
      <c r="G59" s="224"/>
      <c r="H59" s="223"/>
      <c r="I59" s="224"/>
      <c r="J59" s="170"/>
      <c r="K59" s="225" t="s">
        <v>130</v>
      </c>
      <c r="L59" s="173"/>
      <c r="M59" s="226"/>
      <c r="N59" s="195"/>
      <c r="O59" s="162"/>
      <c r="P59" s="162"/>
      <c r="Q59" s="59"/>
    </row>
    <row r="60" spans="2:17" s="58" customFormat="1" ht="19.5" customHeight="1" thickBot="1" x14ac:dyDescent="0.3">
      <c r="B60" s="227"/>
      <c r="C60" s="109" t="s">
        <v>179</v>
      </c>
      <c r="D60" s="228" t="s">
        <v>243</v>
      </c>
      <c r="E60" s="180"/>
      <c r="F60" s="184">
        <v>6</v>
      </c>
      <c r="G60" s="335"/>
      <c r="H60" s="336"/>
      <c r="I60" s="183"/>
      <c r="J60" s="184"/>
      <c r="K60" s="124"/>
      <c r="L60" s="184"/>
      <c r="M60" s="83"/>
      <c r="N60" s="233"/>
      <c r="O60" s="233"/>
      <c r="P60" s="233"/>
      <c r="Q60" s="59"/>
    </row>
    <row r="61" spans="2:17" s="58" customFormat="1" ht="47.25" customHeight="1" thickBot="1" x14ac:dyDescent="0.3">
      <c r="B61" s="443" t="s">
        <v>180</v>
      </c>
      <c r="C61" s="457" t="s">
        <v>285</v>
      </c>
      <c r="D61" s="444" t="s">
        <v>245</v>
      </c>
      <c r="E61" s="411">
        <f>SUM(E62:E65)</f>
        <v>0</v>
      </c>
      <c r="F61" s="415">
        <f>SUM(F62)</f>
        <v>6</v>
      </c>
      <c r="G61" s="411">
        <f t="shared" ref="G61:L61" si="6">SUM(G62:G65)</f>
        <v>0</v>
      </c>
      <c r="H61" s="415">
        <f t="shared" si="6"/>
        <v>0</v>
      </c>
      <c r="I61" s="411">
        <f t="shared" si="6"/>
        <v>0</v>
      </c>
      <c r="J61" s="415">
        <f t="shared" si="6"/>
        <v>0</v>
      </c>
      <c r="K61" s="211" t="s">
        <v>243</v>
      </c>
      <c r="L61" s="415">
        <f t="shared" si="6"/>
        <v>0</v>
      </c>
      <c r="M61" s="83"/>
      <c r="N61" s="162"/>
      <c r="O61" s="162"/>
      <c r="P61" s="162"/>
      <c r="Q61" s="59"/>
    </row>
    <row r="62" spans="2:17" s="58" customFormat="1" ht="39.75" customHeight="1" x14ac:dyDescent="0.25">
      <c r="B62" s="212" t="s">
        <v>181</v>
      </c>
      <c r="C62" s="140" t="s">
        <v>286</v>
      </c>
      <c r="D62" s="849" t="s">
        <v>182</v>
      </c>
      <c r="E62" s="88"/>
      <c r="F62" s="851">
        <v>6</v>
      </c>
      <c r="G62" s="158"/>
      <c r="H62" s="159"/>
      <c r="I62" s="158"/>
      <c r="J62" s="159"/>
      <c r="K62" s="877" t="s">
        <v>182</v>
      </c>
      <c r="L62" s="235"/>
      <c r="M62" s="771"/>
      <c r="N62" s="162"/>
      <c r="O62" s="162"/>
      <c r="P62" s="162"/>
      <c r="Q62" s="59"/>
    </row>
    <row r="63" spans="2:17" s="58" customFormat="1" ht="19.5" customHeight="1" x14ac:dyDescent="0.25">
      <c r="B63" s="217" t="s">
        <v>183</v>
      </c>
      <c r="C63" s="164" t="s">
        <v>327</v>
      </c>
      <c r="D63" s="854"/>
      <c r="E63" s="101"/>
      <c r="F63" s="852"/>
      <c r="G63" s="168"/>
      <c r="H63" s="169"/>
      <c r="I63" s="168"/>
      <c r="J63" s="169"/>
      <c r="K63" s="878"/>
      <c r="L63" s="173"/>
      <c r="M63" s="771"/>
      <c r="N63" s="195"/>
      <c r="O63" s="162"/>
      <c r="P63" s="162"/>
      <c r="Q63" s="59"/>
    </row>
    <row r="64" spans="2:17" s="58" customFormat="1" ht="19.5" customHeight="1" x14ac:dyDescent="0.25">
      <c r="B64" s="217" t="s">
        <v>184</v>
      </c>
      <c r="C64" s="109" t="s">
        <v>176</v>
      </c>
      <c r="D64" s="854"/>
      <c r="E64" s="101"/>
      <c r="F64" s="852"/>
      <c r="G64" s="224"/>
      <c r="H64" s="223"/>
      <c r="I64" s="224"/>
      <c r="J64" s="223"/>
      <c r="K64" s="878"/>
      <c r="L64" s="173"/>
      <c r="M64" s="771"/>
      <c r="N64" s="195"/>
      <c r="O64" s="162"/>
      <c r="P64" s="162"/>
      <c r="Q64" s="59"/>
    </row>
    <row r="65" spans="2:17" s="58" customFormat="1" ht="19.5" customHeight="1" x14ac:dyDescent="0.25">
      <c r="B65" s="217" t="s">
        <v>185</v>
      </c>
      <c r="C65" s="109" t="s">
        <v>178</v>
      </c>
      <c r="D65" s="850"/>
      <c r="E65" s="101"/>
      <c r="F65" s="853"/>
      <c r="G65" s="224"/>
      <c r="H65" s="223"/>
      <c r="I65" s="224"/>
      <c r="J65" s="223"/>
      <c r="K65" s="879"/>
      <c r="L65" s="173"/>
      <c r="M65" s="771"/>
      <c r="N65" s="233"/>
      <c r="O65" s="162"/>
      <c r="P65" s="233"/>
      <c r="Q65" s="59"/>
    </row>
    <row r="66" spans="2:17" s="58" customFormat="1" ht="19.5" customHeight="1" thickBot="1" x14ac:dyDescent="0.3">
      <c r="B66" s="227"/>
      <c r="C66" s="109" t="s">
        <v>179</v>
      </c>
      <c r="D66" s="228" t="s">
        <v>243</v>
      </c>
      <c r="E66" s="124"/>
      <c r="F66" s="127">
        <v>6</v>
      </c>
      <c r="G66" s="337"/>
      <c r="H66" s="338"/>
      <c r="I66" s="124"/>
      <c r="J66" s="127"/>
      <c r="K66" s="124"/>
      <c r="L66" s="127"/>
      <c r="M66" s="119"/>
      <c r="N66" s="162"/>
      <c r="O66" s="162"/>
      <c r="P66" s="162"/>
      <c r="Q66" s="59"/>
    </row>
    <row r="67" spans="2:17" s="42" customFormat="1" ht="19.5" customHeight="1" thickBot="1" x14ac:dyDescent="0.3">
      <c r="B67" s="443" t="s">
        <v>186</v>
      </c>
      <c r="C67" s="457" t="s">
        <v>273</v>
      </c>
      <c r="D67" s="444" t="s">
        <v>245</v>
      </c>
      <c r="E67" s="411">
        <f>SUM(E68:E70)</f>
        <v>0</v>
      </c>
      <c r="F67" s="415">
        <f>SUM(F68)</f>
        <v>6</v>
      </c>
      <c r="G67" s="411">
        <f>SUM(G68:G70)</f>
        <v>0</v>
      </c>
      <c r="H67" s="415">
        <f>SUM(H68:H70)</f>
        <v>0</v>
      </c>
      <c r="I67" s="411">
        <f>SUM(I68:I70)</f>
        <v>0</v>
      </c>
      <c r="J67" s="415">
        <f>SUM(J68:J70)</f>
        <v>0</v>
      </c>
      <c r="K67" s="411">
        <f>SUM(K68:K70)</f>
        <v>0</v>
      </c>
      <c r="L67" s="241" t="s">
        <v>243</v>
      </c>
      <c r="M67" s="83"/>
      <c r="N67" s="162"/>
      <c r="O67" s="162"/>
      <c r="P67" s="162"/>
      <c r="Q67" s="43"/>
    </row>
    <row r="68" spans="2:17" s="58" customFormat="1" ht="19.5" customHeight="1" x14ac:dyDescent="0.25">
      <c r="B68" s="546" t="s">
        <v>187</v>
      </c>
      <c r="C68" s="547" t="s">
        <v>274</v>
      </c>
      <c r="D68" s="874" t="s">
        <v>188</v>
      </c>
      <c r="E68" s="88"/>
      <c r="F68" s="851">
        <v>6</v>
      </c>
      <c r="G68" s="160"/>
      <c r="H68" s="235"/>
      <c r="I68" s="160"/>
      <c r="J68" s="235"/>
      <c r="K68" s="244"/>
      <c r="L68" s="847" t="s">
        <v>188</v>
      </c>
      <c r="M68" s="771"/>
      <c r="N68" s="162"/>
      <c r="O68" s="162"/>
      <c r="P68" s="162"/>
      <c r="Q68" s="59"/>
    </row>
    <row r="69" spans="2:17" s="58" customFormat="1" ht="19.5" customHeight="1" x14ac:dyDescent="0.25">
      <c r="B69" s="548" t="s">
        <v>189</v>
      </c>
      <c r="C69" s="549" t="s">
        <v>176</v>
      </c>
      <c r="D69" s="875"/>
      <c r="E69" s="101"/>
      <c r="F69" s="852"/>
      <c r="G69" s="174"/>
      <c r="H69" s="173"/>
      <c r="I69" s="174"/>
      <c r="J69" s="173"/>
      <c r="K69" s="174"/>
      <c r="L69" s="880"/>
      <c r="M69" s="771"/>
      <c r="N69" s="233"/>
      <c r="O69" s="162"/>
      <c r="P69" s="233"/>
      <c r="Q69" s="59"/>
    </row>
    <row r="70" spans="2:17" s="58" customFormat="1" ht="19.5" customHeight="1" x14ac:dyDescent="0.25">
      <c r="B70" s="548" t="s">
        <v>190</v>
      </c>
      <c r="C70" s="549" t="s">
        <v>178</v>
      </c>
      <c r="D70" s="876"/>
      <c r="E70" s="101"/>
      <c r="F70" s="853"/>
      <c r="G70" s="174"/>
      <c r="H70" s="173"/>
      <c r="I70" s="174"/>
      <c r="J70" s="173"/>
      <c r="K70" s="174"/>
      <c r="L70" s="848"/>
      <c r="M70" s="771"/>
      <c r="N70" s="162"/>
      <c r="O70" s="162"/>
      <c r="P70" s="162"/>
      <c r="Q70" s="59"/>
    </row>
    <row r="71" spans="2:17" s="42" customFormat="1" ht="19.5" customHeight="1" thickBot="1" x14ac:dyDescent="0.3">
      <c r="B71" s="550"/>
      <c r="C71" s="549" t="s">
        <v>179</v>
      </c>
      <c r="D71" s="551" t="s">
        <v>243</v>
      </c>
      <c r="E71" s="183"/>
      <c r="F71" s="184">
        <v>6</v>
      </c>
      <c r="G71" s="335"/>
      <c r="H71" s="336"/>
      <c r="I71" s="183"/>
      <c r="J71" s="184"/>
      <c r="K71" s="248"/>
      <c r="L71" s="249"/>
      <c r="M71" s="83"/>
      <c r="N71" s="162"/>
      <c r="O71" s="162"/>
      <c r="P71" s="162"/>
      <c r="Q71" s="43"/>
    </row>
    <row r="72" spans="2:17" s="58" customFormat="1" ht="19.5" customHeight="1" thickBot="1" x14ac:dyDescent="0.3">
      <c r="B72" s="443" t="s">
        <v>191</v>
      </c>
      <c r="C72" s="457" t="s">
        <v>287</v>
      </c>
      <c r="D72" s="444" t="s">
        <v>245</v>
      </c>
      <c r="E72" s="411">
        <f>SUM(E73:E76)</f>
        <v>0</v>
      </c>
      <c r="F72" s="415">
        <f>SUM(F73)</f>
        <v>12</v>
      </c>
      <c r="G72" s="411">
        <f>SUM(G73:G76)</f>
        <v>0</v>
      </c>
      <c r="H72" s="415">
        <f>SUM(H73:H76)</f>
        <v>0</v>
      </c>
      <c r="I72" s="411">
        <f>SUM(I73:I76)</f>
        <v>0</v>
      </c>
      <c r="J72" s="415">
        <f>SUM(J73:J76)</f>
        <v>0</v>
      </c>
      <c r="K72" s="411">
        <f>SUM(K73:K76)</f>
        <v>0</v>
      </c>
      <c r="L72" s="241" t="s">
        <v>243</v>
      </c>
      <c r="M72" s="83"/>
      <c r="N72" s="162"/>
      <c r="O72" s="162"/>
      <c r="P72" s="162"/>
      <c r="Q72" s="59"/>
    </row>
    <row r="73" spans="2:17" s="58" customFormat="1" ht="19.5" customHeight="1" x14ac:dyDescent="0.25">
      <c r="B73" s="212" t="s">
        <v>192</v>
      </c>
      <c r="C73" s="140" t="s">
        <v>288</v>
      </c>
      <c r="D73" s="874" t="s">
        <v>338</v>
      </c>
      <c r="E73" s="88"/>
      <c r="F73" s="851">
        <v>12</v>
      </c>
      <c r="G73" s="339"/>
      <c r="H73" s="340"/>
      <c r="I73" s="88"/>
      <c r="J73" s="252"/>
      <c r="K73" s="253" t="s">
        <v>313</v>
      </c>
      <c r="L73" s="847" t="s">
        <v>248</v>
      </c>
      <c r="M73" s="771"/>
      <c r="N73" s="162"/>
      <c r="O73" s="162"/>
      <c r="P73" s="162"/>
      <c r="Q73" s="59"/>
    </row>
    <row r="74" spans="2:17" s="58" customFormat="1" ht="19.5" customHeight="1" x14ac:dyDescent="0.25">
      <c r="B74" s="212" t="s">
        <v>242</v>
      </c>
      <c r="C74" s="140" t="s">
        <v>289</v>
      </c>
      <c r="D74" s="875"/>
      <c r="E74" s="88"/>
      <c r="F74" s="852"/>
      <c r="G74" s="339"/>
      <c r="H74" s="340"/>
      <c r="I74" s="88"/>
      <c r="J74" s="252"/>
      <c r="K74" s="253" t="s">
        <v>313</v>
      </c>
      <c r="L74" s="880"/>
      <c r="M74" s="771"/>
      <c r="N74" s="233"/>
      <c r="O74" s="162"/>
      <c r="P74" s="162"/>
      <c r="Q74" s="59"/>
    </row>
    <row r="75" spans="2:17" s="58" customFormat="1" ht="19.5" customHeight="1" x14ac:dyDescent="0.25">
      <c r="B75" s="217" t="s">
        <v>193</v>
      </c>
      <c r="C75" s="109" t="s">
        <v>176</v>
      </c>
      <c r="D75" s="875"/>
      <c r="E75" s="101"/>
      <c r="F75" s="852"/>
      <c r="G75" s="317"/>
      <c r="H75" s="322"/>
      <c r="I75" s="101"/>
      <c r="J75" s="104"/>
      <c r="K75" s="101"/>
      <c r="L75" s="880"/>
      <c r="M75" s="771"/>
      <c r="N75" s="162"/>
      <c r="O75" s="162"/>
      <c r="P75" s="162"/>
      <c r="Q75" s="59"/>
    </row>
    <row r="76" spans="2:17" s="58" customFormat="1" ht="19.5" customHeight="1" x14ac:dyDescent="0.25">
      <c r="B76" s="217" t="s">
        <v>194</v>
      </c>
      <c r="C76" s="109" t="s">
        <v>178</v>
      </c>
      <c r="D76" s="876"/>
      <c r="E76" s="101"/>
      <c r="F76" s="853"/>
      <c r="G76" s="317"/>
      <c r="H76" s="322"/>
      <c r="I76" s="101"/>
      <c r="J76" s="104"/>
      <c r="K76" s="101"/>
      <c r="L76" s="848"/>
      <c r="M76" s="771"/>
      <c r="N76" s="162"/>
      <c r="O76" s="162"/>
      <c r="P76" s="162"/>
      <c r="Q76" s="59"/>
    </row>
    <row r="77" spans="2:17" s="58" customFormat="1" ht="19.5" customHeight="1" thickBot="1" x14ac:dyDescent="0.3">
      <c r="B77" s="256"/>
      <c r="C77" s="109" t="s">
        <v>179</v>
      </c>
      <c r="D77" s="228" t="s">
        <v>243</v>
      </c>
      <c r="E77" s="261"/>
      <c r="F77" s="262">
        <v>12</v>
      </c>
      <c r="G77" s="341"/>
      <c r="H77" s="342"/>
      <c r="I77" s="261"/>
      <c r="J77" s="262"/>
      <c r="K77" s="261"/>
      <c r="L77" s="262"/>
      <c r="M77" s="83"/>
      <c r="N77" s="162"/>
      <c r="O77" s="195"/>
      <c r="P77" s="162"/>
      <c r="Q77" s="59"/>
    </row>
    <row r="78" spans="2:17" s="42" customFormat="1" ht="39.75" customHeight="1" thickBot="1" x14ac:dyDescent="0.3">
      <c r="B78" s="458" t="s">
        <v>238</v>
      </c>
      <c r="C78" s="457" t="s">
        <v>333</v>
      </c>
      <c r="D78" s="444" t="s">
        <v>245</v>
      </c>
      <c r="E78" s="466">
        <f>SUM(E79:E82)</f>
        <v>0</v>
      </c>
      <c r="F78" s="463">
        <f>SUM(F79)</f>
        <v>6</v>
      </c>
      <c r="G78" s="466">
        <f>SUM(G79:G83)</f>
        <v>0</v>
      </c>
      <c r="H78" s="463">
        <f>SUM(H79:H83)</f>
        <v>0</v>
      </c>
      <c r="I78" s="466">
        <f>SUM(I79:I81)</f>
        <v>0</v>
      </c>
      <c r="J78" s="266" t="s">
        <v>243</v>
      </c>
      <c r="K78" s="466">
        <f>SUM(K79:K82)</f>
        <v>0</v>
      </c>
      <c r="L78" s="463">
        <f>SUM(L79:L82)</f>
        <v>0</v>
      </c>
      <c r="M78" s="119"/>
      <c r="N78" s="43"/>
      <c r="O78" s="43"/>
      <c r="P78" s="59"/>
      <c r="Q78" s="43"/>
    </row>
    <row r="79" spans="2:17" s="58" customFormat="1" ht="19.5" customHeight="1" x14ac:dyDescent="0.25">
      <c r="B79" s="267" t="s">
        <v>241</v>
      </c>
      <c r="C79" s="268" t="s">
        <v>275</v>
      </c>
      <c r="D79" s="874" t="s">
        <v>246</v>
      </c>
      <c r="E79" s="88"/>
      <c r="F79" s="851">
        <v>6</v>
      </c>
      <c r="G79" s="339"/>
      <c r="H79" s="340"/>
      <c r="I79" s="88"/>
      <c r="J79" s="847" t="s">
        <v>246</v>
      </c>
      <c r="K79" s="88"/>
      <c r="L79" s="91"/>
      <c r="M79" s="771"/>
      <c r="N79" s="59"/>
      <c r="O79" s="59"/>
      <c r="P79" s="59"/>
      <c r="Q79" s="59"/>
    </row>
    <row r="80" spans="2:17" s="58" customFormat="1" ht="19.5" customHeight="1" x14ac:dyDescent="0.25">
      <c r="B80" s="217" t="s">
        <v>239</v>
      </c>
      <c r="C80" s="109" t="s">
        <v>176</v>
      </c>
      <c r="D80" s="875"/>
      <c r="E80" s="101"/>
      <c r="F80" s="852"/>
      <c r="G80" s="317"/>
      <c r="H80" s="322"/>
      <c r="I80" s="101"/>
      <c r="J80" s="880"/>
      <c r="K80" s="101"/>
      <c r="L80" s="104"/>
      <c r="M80" s="771"/>
      <c r="N80" s="59"/>
      <c r="O80" s="59"/>
      <c r="P80" s="43"/>
      <c r="Q80" s="59"/>
    </row>
    <row r="81" spans="2:17" s="58" customFormat="1" ht="19.5" customHeight="1" x14ac:dyDescent="0.25">
      <c r="B81" s="217" t="s">
        <v>240</v>
      </c>
      <c r="C81" s="109" t="s">
        <v>178</v>
      </c>
      <c r="D81" s="876"/>
      <c r="E81" s="101"/>
      <c r="F81" s="853"/>
      <c r="G81" s="317"/>
      <c r="H81" s="322"/>
      <c r="I81" s="101"/>
      <c r="J81" s="848"/>
      <c r="K81" s="101"/>
      <c r="L81" s="104"/>
      <c r="M81" s="771"/>
      <c r="N81" s="59"/>
      <c r="O81" s="59"/>
      <c r="P81" s="43"/>
      <c r="Q81" s="59"/>
    </row>
    <row r="82" spans="2:17" s="58" customFormat="1" ht="19.5" customHeight="1" x14ac:dyDescent="0.25">
      <c r="B82" s="217"/>
      <c r="C82" s="109" t="s">
        <v>179</v>
      </c>
      <c r="D82" s="228" t="s">
        <v>243</v>
      </c>
      <c r="E82" s="101"/>
      <c r="F82" s="104">
        <v>6</v>
      </c>
      <c r="G82" s="317"/>
      <c r="H82" s="322"/>
      <c r="I82" s="101"/>
      <c r="J82" s="91"/>
      <c r="K82" s="101"/>
      <c r="L82" s="104"/>
      <c r="M82" s="83"/>
      <c r="N82" s="59"/>
      <c r="O82" s="43"/>
      <c r="P82" s="43"/>
      <c r="Q82" s="59"/>
    </row>
    <row r="83" spans="2:17" s="58" customFormat="1" ht="19.5" customHeight="1" thickBot="1" x14ac:dyDescent="0.3">
      <c r="B83" s="269"/>
      <c r="C83" s="270" t="s">
        <v>144</v>
      </c>
      <c r="D83" s="271"/>
      <c r="E83" s="183"/>
      <c r="F83" s="184"/>
      <c r="G83" s="335"/>
      <c r="H83" s="336"/>
      <c r="I83" s="183"/>
      <c r="J83" s="184"/>
      <c r="K83" s="183"/>
      <c r="L83" s="184"/>
      <c r="M83" s="83"/>
      <c r="N83" s="59"/>
      <c r="O83" s="43"/>
      <c r="P83" s="43"/>
      <c r="Q83" s="59"/>
    </row>
    <row r="84" spans="2:17" s="58" customFormat="1" ht="19.5" customHeight="1" thickBot="1" x14ac:dyDescent="0.3">
      <c r="B84" s="344" t="s">
        <v>195</v>
      </c>
      <c r="C84" s="345" t="s">
        <v>196</v>
      </c>
      <c r="D84" s="346" t="s">
        <v>141</v>
      </c>
      <c r="E84" s="347"/>
      <c r="F84" s="348"/>
      <c r="G84" s="349"/>
      <c r="H84" s="350"/>
      <c r="I84" s="347"/>
      <c r="J84" s="348"/>
      <c r="K84" s="347"/>
      <c r="L84" s="351" t="s">
        <v>130</v>
      </c>
      <c r="M84" s="83"/>
      <c r="N84" s="59"/>
      <c r="O84" s="43"/>
      <c r="P84" s="43"/>
      <c r="Q84" s="59"/>
    </row>
    <row r="85" spans="2:17" ht="16.5" customHeight="1" x14ac:dyDescent="0.25"/>
    <row r="86" spans="2:17" ht="16.5" customHeight="1" x14ac:dyDescent="0.25"/>
    <row r="87" spans="2:17" ht="16.5" customHeight="1" x14ac:dyDescent="0.25"/>
    <row r="88" spans="2:17" ht="16.5" customHeight="1" x14ac:dyDescent="0.25"/>
    <row r="89" spans="2:17" ht="16.5" customHeight="1" x14ac:dyDescent="0.25"/>
    <row r="99" ht="15" customHeight="1" x14ac:dyDescent="0.25"/>
  </sheetData>
  <mergeCells count="36">
    <mergeCell ref="M79:M81"/>
    <mergeCell ref="M62:M65"/>
    <mergeCell ref="D68:D70"/>
    <mergeCell ref="F68:F70"/>
    <mergeCell ref="M68:M70"/>
    <mergeCell ref="D73:D76"/>
    <mergeCell ref="F73:F76"/>
    <mergeCell ref="M73:M76"/>
    <mergeCell ref="F62:F65"/>
    <mergeCell ref="K62:K65"/>
    <mergeCell ref="L68:L70"/>
    <mergeCell ref="L73:L76"/>
    <mergeCell ref="J79:J81"/>
    <mergeCell ref="D79:D81"/>
    <mergeCell ref="F79:F81"/>
    <mergeCell ref="D57:D58"/>
    <mergeCell ref="F57:F59"/>
    <mergeCell ref="D62:D65"/>
    <mergeCell ref="B1:N1"/>
    <mergeCell ref="E2:F4"/>
    <mergeCell ref="G2:L4"/>
    <mergeCell ref="F5:F9"/>
    <mergeCell ref="G5:H5"/>
    <mergeCell ref="I5:J5"/>
    <mergeCell ref="K5:L5"/>
    <mergeCell ref="G7:G9"/>
    <mergeCell ref="B2:B9"/>
    <mergeCell ref="C2:C9"/>
    <mergeCell ref="D2:D9"/>
    <mergeCell ref="H7:H9"/>
    <mergeCell ref="E5:E9"/>
    <mergeCell ref="I7:I9"/>
    <mergeCell ref="J7:J9"/>
    <mergeCell ref="K7:K9"/>
    <mergeCell ref="L7:L9"/>
    <mergeCell ref="J57:J58"/>
  </mergeCells>
  <pageMargins left="0.19685039370078741" right="0" top="0.19685039370078741" bottom="0.15748031496062992" header="0.31496062992125984" footer="0.31496062992125984"/>
  <pageSetup paperSize="9" scale="42" orientation="portrait" horizontalDpi="0" verticalDpi="0" r:id="rId1"/>
  <ignoredErrors>
    <ignoredError sqref="E25:F25" formulaRange="1"/>
    <ignoredError sqref="F11 F54:F56 J55:K55 F61:F72 J41" formula="1"/>
    <ignoredError sqref="K4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2.график учебного процесса</vt:lpstr>
      <vt:lpstr>3. сводные данные</vt:lpstr>
      <vt:lpstr>4. план учебного процесса</vt:lpstr>
      <vt:lpstr>5.комплексные формы ПА</vt:lpstr>
      <vt:lpstr>6. практика</vt:lpstr>
      <vt:lpstr>7. 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Элиза</cp:lastModifiedBy>
  <cp:lastPrinted>2021-06-30T06:33:57Z</cp:lastPrinted>
  <dcterms:created xsi:type="dcterms:W3CDTF">2017-12-21T08:00:33Z</dcterms:created>
  <dcterms:modified xsi:type="dcterms:W3CDTF">2021-10-16T11:11:34Z</dcterms:modified>
</cp:coreProperties>
</file>